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 r:id="rId3" sheetId="1"/>
  </sheets>
</workbook>
</file>

<file path=xl/sharedStrings.xml><?xml version="1.0" encoding="utf-8"?>
<sst xmlns="http://schemas.openxmlformats.org/spreadsheetml/2006/main" count="4837" uniqueCount="1698">
  <si>
    <t>DER-MG - Departamento de Estradas de Rodagem de Minas Gerais</t>
  </si>
  <si>
    <t>SGIV - Sistema Integrado de Gestão da Infra-estrutura Viária</t>
  </si>
  <si>
    <t>Quadro de Quantidades</t>
  </si>
  <si>
    <t>Data:</t>
  </si>
  <si>
    <t>N</t>
  </si>
  <si>
    <t>453</t>
  </si>
  <si>
    <t>1845</t>
  </si>
  <si>
    <t>7483</t>
  </si>
  <si>
    <t>2</t>
  </si>
  <si>
    <t>Nº do Edital:</t>
  </si>
  <si>
    <t>0503/2026</t>
  </si>
  <si>
    <t>CNPJ do Fornecedor:</t>
  </si>
  <si>
    <t>Nome do Fornecedor:</t>
  </si>
  <si>
    <t>Setor:</t>
  </si>
  <si>
    <t>GOE - Gerência de Obras de Edificações de Educação</t>
  </si>
  <si>
    <t>Projeto:</t>
  </si>
  <si>
    <t>7483 - 2/2025</t>
  </si>
  <si>
    <t>Data Projeto:</t>
  </si>
  <si>
    <t>11/07/2025</t>
  </si>
  <si>
    <t>Descrição:</t>
  </si>
  <si>
    <t> REFORMA E RESTAURAÇÃO DO PRÉDIO DA ESCOLA ESTADUAL DOUTOR JOÃO PINHEIRO LOCALIZADA EM SÃO GONÇALO DO SAPUCAÍ-MG</t>
  </si>
  <si>
    <t>Versão:</t>
  </si>
  <si>
    <t>VERSÃO REVISADA</t>
  </si>
  <si>
    <t>Município:</t>
  </si>
  <si>
    <t>São Gonçalo do Sapucaí</t>
  </si>
  <si>
    <t>Extensão:</t>
  </si>
  <si>
    <t>1.450,300</t>
  </si>
  <si>
    <t>Situação:</t>
  </si>
  <si>
    <t>Licitação iniciada</t>
  </si>
  <si>
    <t>Grupo: ADMINISTRAÇÃO LOCAL</t>
  </si>
  <si>
    <t>Código</t>
  </si>
  <si>
    <t>Serviço</t>
  </si>
  <si>
    <t>Unid.</t>
  </si>
  <si>
    <t>Qtde</t>
  </si>
  <si>
    <t>Preço Unitário</t>
  </si>
  <si>
    <t>Total</t>
  </si>
  <si>
    <t>ED-5010#1</t>
  </si>
  <si>
    <t>ADMINISTRAÇÃO DA OBRA</t>
  </si>
  <si>
    <t xml:space="preserve">un    </t>
  </si>
  <si>
    <t>1,000</t>
  </si>
  <si>
    <t>1-66</t>
  </si>
  <si>
    <t>Total:</t>
  </si>
  <si>
    <t>Grupo: MOBILIZAÇÃO E DESMOBILIZAÇÃO DA OBRA</t>
  </si>
  <si>
    <t>ED-5012#1</t>
  </si>
  <si>
    <t>MOBILIZAÇÃO E DESMOBILIZAÇÃO DE OBRA</t>
  </si>
  <si>
    <t>1-68</t>
  </si>
  <si>
    <t>Grupo: ACOMPANHAMENTO TÉCNICO</t>
  </si>
  <si>
    <t>CO-27347#2</t>
  </si>
  <si>
    <t>ENGENHEIRO/ARQUITETO, NÍVEL PLENO ESPECIALISTA EM RESTAURAÇÃO</t>
  </si>
  <si>
    <t xml:space="preserve">hora  </t>
  </si>
  <si>
    <t>1.440,000</t>
  </si>
  <si>
    <t>1-509</t>
  </si>
  <si>
    <t>CO-27347#3</t>
  </si>
  <si>
    <t>ENGENHEIRO/ARQUITETO, NÍVEL PLENO,</t>
  </si>
  <si>
    <t>960,000</t>
  </si>
  <si>
    <t>1-70</t>
  </si>
  <si>
    <t>CO-27498#1</t>
  </si>
  <si>
    <t>TÉCNICO DE NÍVEL MÉDIO,</t>
  </si>
  <si>
    <t>1-71</t>
  </si>
  <si>
    <t>Grupo: PROJETOS</t>
  </si>
  <si>
    <t>CO-19622</t>
  </si>
  <si>
    <t>ELABORAÇÃO DO PLANO DE GERENCIAMENTO DE RESÍDUOS DE CONSTRUÇÃO CIVIL (PGRCC)</t>
  </si>
  <si>
    <t>1-73</t>
  </si>
  <si>
    <t>CO-19623</t>
  </si>
  <si>
    <t>RELATÓRIO DE ACOMPANHAMENTO DA EXECUÇÃO DO PLANO DE GERENCIAMENTO DE RESÍDUOS DE CONSTRUÇÃO CIVIL (PGRCC)</t>
  </si>
  <si>
    <t>9,000</t>
  </si>
  <si>
    <t>1-74</t>
  </si>
  <si>
    <t>CO-27389</t>
  </si>
  <si>
    <t>COMO CONSTRUÍDO ("AS BUILT") DE PROJETOS COM ÁREA ATÉ 10.000 M2</t>
  </si>
  <si>
    <t xml:space="preserve">m2    </t>
  </si>
  <si>
    <t>1-24</t>
  </si>
  <si>
    <t>CO-27362</t>
  </si>
  <si>
    <t>MANUAL DE USO, OPERAÇÃO E MANUTENÇÃO DAS EDIFICAÇÕES PARA PARA REFORMA E/OU AMPLIAÇÃO DE EDIFICAÇÕES EXISTENTES - ÁREA DE 4.001 M2 A 6.000 M2</t>
  </si>
  <si>
    <t>1-25</t>
  </si>
  <si>
    <t>Grupo: VEÍCULO</t>
  </si>
  <si>
    <t>ED-3233#1</t>
  </si>
  <si>
    <t>VEÍCULO TIPO HATCH, OBEDECIDOS OS SEGUINTES REQUISITOS MÍNIMOS: TER NO MÁXIMO UM (1) ANO DE USO, ATÉ 20.000KM RODADOS, POTÊNCIA MÍNIMA DE 100CV, DIREÇÃO ASSISTIDA, AR CONDICIONADO, DESEMBAÇADOR DE VIDROS, RÁDIO AM/FM, EMPLACADO, COM SEGURO TOTAL, INCLUSIVE MANUTENÇÃO E COMBUSTÍVEL COM FRANQUIA MENSAL DE 3000 KM</t>
  </si>
  <si>
    <t xml:space="preserve">mês   </t>
  </si>
  <si>
    <t>24,000</t>
  </si>
  <si>
    <t>1-76</t>
  </si>
  <si>
    <t>Grupo: INSTALAÇÕES PROVISÓRIAS</t>
  </si>
  <si>
    <t>Subgrupo: TAPUME</t>
  </si>
  <si>
    <t>ED-14457</t>
  </si>
  <si>
    <t>PORTÃO PARA TAPUME FIXO DE PROTEÇÃO COM FECHAMENTO DE OBRA EM TELHA METÁLICA GALVANIZADA, TIPO TRAPEZOIDAL ESP. 0,5MM, COM MÓDULO NA DIMENSÃO DE (300X220)CM, EXCLUSIVE PINTURA ESMALTE</t>
  </si>
  <si>
    <t>8,800</t>
  </si>
  <si>
    <t>1-79</t>
  </si>
  <si>
    <t>ED-29823</t>
  </si>
  <si>
    <t>TAPUME FIXO DE PROTEÇÃO PARA FECHAMENTO DE OBRA EM TELHA METÁLICA GALVANIZADA, TIPO TRAPEZOIDAL, ESP. 0,5MM, COM MÓDULO NA DIMENSÃO DE (300X220)CM, COM REAPROVEITAMENTO, EXCLUSIVE PINTURA ESMALTE, INCLUSIVE PONTALETE E FIXAÇÃO</t>
  </si>
  <si>
    <t>365,000</t>
  </si>
  <si>
    <t>1-80</t>
  </si>
  <si>
    <t>ED-50166</t>
  </si>
  <si>
    <t>REMANEJAMENTO DE TAPUME FIXO DE PROTEÇÃO PARA FECHAMENTO DE OBRA, INCLUSIVE ESCAVAÇÃO MANUAL E REATERRO COMPACTADO</t>
  </si>
  <si>
    <t>183,000</t>
  </si>
  <si>
    <t>1-81</t>
  </si>
  <si>
    <t>ED-50157</t>
  </si>
  <si>
    <t>FITA ZEBRADA AMARELA PARA SINALIZAÇÃO ISOLAMENTO DE ÁREA, EXCLUSIVE SUPORTE PARA SUSTENTAÇÃO, INCLUSIVE FIXAÇÃO E FORNECIMENTO</t>
  </si>
  <si>
    <t xml:space="preserve">m     </t>
  </si>
  <si>
    <t>200,000</t>
  </si>
  <si>
    <t>1-82</t>
  </si>
  <si>
    <t>ED-27006</t>
  </si>
  <si>
    <t>CONE PARA SINALIZAÇÃO/ISOLAMENTO DE ÁREAS, ALTURA 75CM, INCLUSIVE FORNECIMENTO E MOVIMENTAÇÃO</t>
  </si>
  <si>
    <t>10,000</t>
  </si>
  <si>
    <t>1-83</t>
  </si>
  <si>
    <t>Subgrupo: BARRACÕES DE OBRA</t>
  </si>
  <si>
    <t>ED-50129</t>
  </si>
  <si>
    <t>BARRACÃO DE OBRA PARA DEPÓSITO E FERRAMENTARIA TIPO-II, ÁREA INTERNA 25,41M2, EM CHAPA DE COMPENSADO RESINADO, INCLUSIVE MOBILIÁRIO (OBRA DE MÉDIO PORTE, EFETIVO DE 30 A 60 HOMENS), PADRÃO DER-MG</t>
  </si>
  <si>
    <t>1-85</t>
  </si>
  <si>
    <t>ED-50148</t>
  </si>
  <si>
    <t>BARRACÃO DE OBRA PARA ESCRITÓRIO DA EMPREITEIRA TIPO-I, ÁREA INTERNA 18,15M2, EM CHAPA DE COMPENSADO RESINADO, INCLUSIVE MOBILIÁRIO (OBRA DE PEQUENO A MÉDIO PORTE, EFETIVO ATÉ 60 HOMENS) - PADRÃO DER-MG</t>
  </si>
  <si>
    <t>1-86</t>
  </si>
  <si>
    <t>ED-50146</t>
  </si>
  <si>
    <t>BARRACÃO DE OBRA PARA ESCRITÓRIO DA FISCALIZAÇÃO TIPO-I, ÁREA INTERNA 18,15M2, EM CHAPA DE COMPENSADO RESINADO, INCLUSIVE MOBILIÁRIO (OBRA DE PEQUENO A MÉDIO PORTE, EFETIVO ATÉ 60 HOMENS) - PADRÃO DER-MG</t>
  </si>
  <si>
    <t>1-87</t>
  </si>
  <si>
    <t>ED-50131</t>
  </si>
  <si>
    <t>BARRACÃO DE OBRA PARA INSTALAÇÃO SANITÁRIA TIPO-II, ÁREA INTERNA 18,15M2, EM CHAPA DE COMPENSADO RESINADO (OBRA DE MÉDIO PORTE, EFETIVO DE 30 A 60 HOMENS), PADRÃO DER-MG</t>
  </si>
  <si>
    <t>1-88</t>
  </si>
  <si>
    <t>ED-50133</t>
  </si>
  <si>
    <t>BARRACÃO DE OBRA PARA REFEITÓRIO TIPO-I, ÁREA INTERNA 18,15M2, EM CHAPA DE COMPENSADO RESINADO (OBRA DE MÉDIO PORTE, EFETIVO DE 30 A 60 HOMENS), PADRÃO DER-MG</t>
  </si>
  <si>
    <t>1-89</t>
  </si>
  <si>
    <t>ED-50127</t>
  </si>
  <si>
    <t>BARRACÃO DE OBRA PARA VESTIÁRIO TIPO-II, ÁREA INTERNA 67,76M2, EM CHAPA DE COMPENSADO RESINADO, INCLUSIVE MOBILIÁRIO (OBRA DE MÉDIO PORTE, EFETIVO DE 30 A 60 HOMENS), PADRÃO DER-MG</t>
  </si>
  <si>
    <t>1-90</t>
  </si>
  <si>
    <t>ED-50125</t>
  </si>
  <si>
    <t>ÁREA COBERTA EM TELHA FIBROCIMENTO PARA CENTRAL DE CORTE/DOBRA/MONTAGEM EM CANTEIRO DE OBRAS, INCLUSIVE BANCADA E INSTALAÇÕES ELÉTRICAS, EXCLUSIVE VEDAÇÕES LATERAIS</t>
  </si>
  <si>
    <t>36,000</t>
  </si>
  <si>
    <t>1-91</t>
  </si>
  <si>
    <t>Subgrupo: 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</si>
  <si>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</si>
  <si>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</si>
  <si>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2,000</t>
  </si>
  <si>
    <t>1-93</t>
  </si>
  <si>
    <t>Subgrupo: LIGAÇÕES PROVISÓRIAS</t>
  </si>
  <si>
    <t>ED-50150</t>
  </si>
  <si>
    <t>LIGAÇÃO DE ÁGUA PROVISÓRIA PARA CANTEIRO,  INCLUSIVE HIDRÔMETRO E CAVALETE PARA MEDIÇÃO DE ÁGUA - ENTRADA PRINCIPAL, EM AÇO GALVANIZADO DN 20MM (1/2") - PADRÃO CONCESSIONÁRIA</t>
  </si>
  <si>
    <t>1-95</t>
  </si>
  <si>
    <t>ED-31745</t>
  </si>
  <si>
    <t>LIGAÇÃO DE ESGOTO PARA BARRACÃO DE OBRA EM CANTEIRO, EXCLUSIVE FOSSA SÉPTICA</t>
  </si>
  <si>
    <t>1-96</t>
  </si>
  <si>
    <t>ED-50151</t>
  </si>
  <si>
    <t>LIGAÇÃO PROVISÓRIA COM ENTRADA DE ENERGIA AÉREA, PADRÃO CEMIG, CARGA INSTALADA DE 15,1KVA ATÉ 30KVA, TRIFÁSICO, COM SAÍDA SUBTERRÂNEA, INCLUSIVE POSTE, CAIXA PARA MEDIDOR, DISJUNTOR, BARRAMENTO, ATERRAMENTO E ACESSÓRIOS</t>
  </si>
  <si>
    <t>1-97</t>
  </si>
  <si>
    <t>Subgrupo: ANDAIMES</t>
  </si>
  <si>
    <t>ED-9075</t>
  </si>
  <si>
    <t>FORNECIMENTO DE ANDAIME METÁLICO PARA FACHADA (LOCAÇÃO), INCLUSIVE PISO METÁLICO E SAPATAS, EXCLUSIVE MONTAGEM E DESMONTAGEM</t>
  </si>
  <si>
    <t>m2xmês</t>
  </si>
  <si>
    <t>1.424,300</t>
  </si>
  <si>
    <t>1-99</t>
  </si>
  <si>
    <t>ED-9076</t>
  </si>
  <si>
    <t>FORNECIMENTO DE ANDAIME METÁLICO TUBULAR TIPO TORRE (LOCAÇÃO), INCLUSIVE RODÍZIOS, EXCLUSIVE MONTAGEM E DESMONTAGEM</t>
  </si>
  <si>
    <t xml:space="preserve">mxmês </t>
  </si>
  <si>
    <t>1.019,120</t>
  </si>
  <si>
    <t>1-100</t>
  </si>
  <si>
    <t>ED-48249</t>
  </si>
  <si>
    <t>TELA DE PROTEÇÃO, TIPO FACHADEIRA, INSTALADA EM ANDAIME METÁLICO PARA FACHADA, EXCLUSIVE ANDAIME METÁLICO, INCLUSIVE ACESSÓRIOS DE FIXAÇÃO</t>
  </si>
  <si>
    <t>1-101</t>
  </si>
  <si>
    <t>ED-48245</t>
  </si>
  <si>
    <t>MONTAGEM E DESMONTAGEM DE ANDAIME METÁLICO PARA FACHADA COM PISO METÁLICO, INCLUSIVE RODAPÉ/GUARDA-CORPO EM MADEIRA, EXCLUSIVE FORNECIMENTO DO ANDAIME</t>
  </si>
  <si>
    <t>1-102</t>
  </si>
  <si>
    <t>ED-9077</t>
  </si>
  <si>
    <t>MONTAGEM E DESMONTAGEM DE ANDAIME METÁLICO TUBULAR TIPO TORRE, EXCLUSIVE FORNECIMENTO DO ANDAIME</t>
  </si>
  <si>
    <t>1-103</t>
  </si>
  <si>
    <t>Subgrupo: LOCAÇÃO DA OBRA</t>
  </si>
  <si>
    <t>ED-17989</t>
  </si>
  <si>
    <t>LOCAÇÃO DE OBRA COM GABARITO DE TÁBUAS CORRIDAS PONTALETADAS A CADA 2,00M, REAPROVEITAMENTO (2X), INCLUSIVE ACOMPANHAMENTO DE EQUIPE TOPOGRÁFICA PARA MARCAÇÃO DE PONTO TOPOGRÁFICO</t>
  </si>
  <si>
    <t>190,020</t>
  </si>
  <si>
    <t>1-105</t>
  </si>
  <si>
    <t>ED-50275</t>
  </si>
  <si>
    <t>LOCAÇÃO TOPOGRÁFICA DE VINTE UM (21) ATÉ CINQUENTA (50) PONTOS REFERENCIAIS, INCLUSIVE ESTACA (PIQUETE) DE MARCAÇÃO</t>
  </si>
  <si>
    <t>77,000</t>
  </si>
  <si>
    <t>1-106</t>
  </si>
  <si>
    <t>Subgrupo: PROTEÇÕES</t>
  </si>
  <si>
    <t>ED-50600</t>
  </si>
  <si>
    <t>APLICAÇÃO DE LONA PRETA, ESP. 150 MICRAS, INCLUSIVE FORNECIMENTO</t>
  </si>
  <si>
    <t>2.350,000</t>
  </si>
  <si>
    <t>1-108</t>
  </si>
  <si>
    <t>ED-4847#1</t>
  </si>
  <si>
    <t>PROTEÇÃO MECÂNICA - DE PISO CONTRA IMPACTO E MANCHAS COM USO DE LONA 200 MICRAS E CHAPA DE COMPENSADO DE12 MM</t>
  </si>
  <si>
    <t>1.790,430</t>
  </si>
  <si>
    <t>1-109</t>
  </si>
  <si>
    <t>ED-5037#1</t>
  </si>
  <si>
    <t>REMOÇÃO - E PROTEÇÃO DOS BENS MÓVEIS E INTEGRADOS</t>
  </si>
  <si>
    <t>660,000</t>
  </si>
  <si>
    <t>1-110</t>
  </si>
  <si>
    <t>Grupo: DEMOLIÇÕES E REMOÇÕES</t>
  </si>
  <si>
    <t>ED-48436</t>
  </si>
  <si>
    <t>DEMOLIÇÃO MANUAL DE ALVENARIA DE TIJOLO CERÂMICO MACIÇO, INCLUSIVE AFASTAMENTO E EMPILHAMENTO, EXCLUSIVE TRANSPORTE E RETIRADA DO MATERIAL DEMOLIDO</t>
  </si>
  <si>
    <t xml:space="preserve">m3    </t>
  </si>
  <si>
    <t>33,120</t>
  </si>
  <si>
    <t>1-112</t>
  </si>
  <si>
    <t>ED-48435</t>
  </si>
  <si>
    <t>DEMOLIÇÃO MANUAL DE ALVENARIA DE TIJOLO CERÂMICO OU BLOCO DE CONCRETO, INCLUSIVE AFASTAMENTO E EMPILHAMENTO, EXCLUSIVE TRANSPORTE E RETIRADA DO MATERIAL DEMOLIDO</t>
  </si>
  <si>
    <t>25,760</t>
  </si>
  <si>
    <t>1-113</t>
  </si>
  <si>
    <t>ED-48441</t>
  </si>
  <si>
    <t>DEMOLIÇÃO MANUAL DE CONCRETO ARMADO, INCLUSIVE AFASTAMENTO E EMPILHAMENTO, EXCLUSIVE TRANSPORTE E RETIRADA DO MATERIAL DEMOLIDO</t>
  </si>
  <si>
    <t>19,600</t>
  </si>
  <si>
    <t>1-114</t>
  </si>
  <si>
    <t>ED-48440</t>
  </si>
  <si>
    <t>DEMOLIÇÃO MANUAL DE CONCRETO, SEM ARMAÇÃO, INCLUSIVE AFASTAMENTO E EMPILHAMENTO, EXCLUSIVE TRANSPORTE E RETIRADA DO MATERIAL DEMOLIDO</t>
  </si>
  <si>
    <t>30,700</t>
  </si>
  <si>
    <t>1-115</t>
  </si>
  <si>
    <t>ED-48474</t>
  </si>
  <si>
    <t>REMOÇÃO MANUAL DE PADRÃO DE ENTRADA DE ENERGIA, COM REAPROVEITAMENTO, INCLUSIVE AFASTAMENTO E EMPILHAMENTO, EXCLUSIVE TRANSPORTE E RETIRADA DO MATERIAL REMOVIDO NÃO REAPROVEITÁVEL</t>
  </si>
  <si>
    <t>1-116</t>
  </si>
  <si>
    <t>ED-48480</t>
  </si>
  <si>
    <t>DEMOLIÇÃO MANUAL DE PISO CERÂMICO OU LADRILHO HIDRÁULICO, INCLUSIVE AFASTAMENTO E EMPILHAMENTO, EXCLUSIVE DEMOLIÇÃO DE CONTRAPISO, TRANSPORTE E RETIRADA DO MATERIAL DEMOLIDO</t>
  </si>
  <si>
    <t>98,000</t>
  </si>
  <si>
    <t>1-117</t>
  </si>
  <si>
    <t>ED-28355</t>
  </si>
  <si>
    <t>REMOÇÃO MANUAL ESTRUTURA OU TRAMA DE SUSTENTAÇÃO DE MADEIRA OU METÁLICA PARA FORRO, COM REAPROVEITAMENTO, INCLUSIVE AFASTAMENTO E EMPILHAMENTO, EXCLUSIVE TRANSPORTE E RETIRADA DO MATERIAL REMOVIDO NÃO REAPROVEITÁVEL</t>
  </si>
  <si>
    <t>1-118</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</si>
  <si>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</si>
  <si>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</si>
  <si>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846,000</t>
  </si>
  <si>
    <t>1-119</t>
  </si>
  <si>
    <t>ED-48454</t>
  </si>
  <si>
    <t>REMOÇÃO MANUAL DE ENGRADAMENTO PARA TELHA TIPO METÁLICA, PVC OU FIBROCIMENTO, COM REAPROVEITAMENTO, INCLUSIVE AFASTAMENTO E EMPILHAMENTO, EXCLUSIVE TRANSPORTE E RETIRADA DO MATERIAL REMOVIDO NÃO REAPROVEITÁVEL</t>
  </si>
  <si>
    <t>1-120</t>
  </si>
  <si>
    <t>ED-48512</t>
  </si>
  <si>
    <t>REMOÇÃO MANUAL DE TELHA  EM FIBROCIMENTO, TIPO ONDULADA, COM REAPROVEITAMENTO, INCLUSIVE AFASTAMENTO E EMPILHAMENTO, EXCLUSIVE TRANSPORTE E RETIRADA DO MATERIAL REMOVIDO NÃO REAPROVEITÁVEL</t>
  </si>
  <si>
    <t>1-13</t>
  </si>
  <si>
    <t>ED-48457</t>
  </si>
  <si>
    <t>REMOÇÃO MANUAL DE ENGRADAMENTO PARA TELHA TIPO CERÂMICA OU CONCRETO, INCLUSIVE AFASTAMENTO E EMPILHAMENTO, EXCLUSIVE TRANSPORTE E RETIRADA DO MATERIAL REMOVIDO NÃO REAPROVEITÁVEL</t>
  </si>
  <si>
    <t>877,340</t>
  </si>
  <si>
    <t>1-121</t>
  </si>
  <si>
    <t>ED-48514</t>
  </si>
  <si>
    <t>REMOÇÃO MANUAL DE TELHA CERÂMICA, COM REAPROVEITAMENTO, INCLUSIVE AFASTAMENTO E EMPILHAMENTO, EXCLUSIVE TRANSPORTE E RETIRADA DO MATERIAL REMOVIDO NÃO REAPROVEITÁVEL</t>
  </si>
  <si>
    <t>2.037,000</t>
  </si>
  <si>
    <t>1-122</t>
  </si>
  <si>
    <t>ED-48494</t>
  </si>
  <si>
    <t>REMOÇÃO MANUAL DE FOLHA DE PORTA OU JANELA DE MADEIRA OU METÁLICA, COM REAPROVEITAMENTO, INCLUSIVE AFASTAMENTO E EMPILHAMENTO, EXCLUSIVE TRANSPORTE E RETIRADA DO MATERIAL REMOVIDO NÃO REAPROVEITÁVEL</t>
  </si>
  <si>
    <t>19,530</t>
  </si>
  <si>
    <t>1-123</t>
  </si>
  <si>
    <t>ED-48493</t>
  </si>
  <si>
    <t>REMOÇÃO MANUAL DE ESQUADRIA EM MADEIRA, COM REAPROVEITAMENTO, INCLUSIVE REMOÇÃO DE MARCO/ALIZAR/GUARNIÇÕES, AFASTAMENTO E EMPILHAMENTO, EXCLUSIVE TRANSPORTE E RETIRADA DO MATERIAL REMOVIDO NÃO REAPROVEITÁVEL</t>
  </si>
  <si>
    <t>194,400</t>
  </si>
  <si>
    <t>1-124</t>
  </si>
  <si>
    <t>ED-48497</t>
  </si>
  <si>
    <t>REMOÇÃO MANUAL DE ESQUADRIA METÁLICA, COM REAPROVEITAMENTO, INCLUSIVE MARCO/ALIZAR/GUARNIÇÕES, AFASTAMENTO E EMPILHAMENTO, EXCLUSIVE TRANSPORTE E RETIRADA DO MATERIAL REMOVIDO NÃO REAPROVEITÁVEL</t>
  </si>
  <si>
    <t>59,740</t>
  </si>
  <si>
    <t>1-125</t>
  </si>
  <si>
    <t>ED-5359#2</t>
  </si>
  <si>
    <t>REMOÇÃO - DE RÉGUAS DE MADEIRA, 10CM X 3 CM, INCLUSIVE AFASTAMENTO E EMPILHAMENTO</t>
  </si>
  <si>
    <t>737,200</t>
  </si>
  <si>
    <t>1-126</t>
  </si>
  <si>
    <t>ED-6313#1</t>
  </si>
  <si>
    <t>REMOÇÃO - DE VENTILADORES DE PAREDE, INCLUSIVE AFASTAMENTO - COM REAPROVEITAMENTO</t>
  </si>
  <si>
    <t>1-127</t>
  </si>
  <si>
    <t>208,890</t>
  </si>
  <si>
    <t>1-128</t>
  </si>
  <si>
    <t>ED-48479</t>
  </si>
  <si>
    <t>DEMOLIÇÃO MANUAL DE PISO CIMENTADO OU CONTRAPISO DE ARGAMASSA, COM ESPESSURA MÁXIMA DE 10CM, INCLUSIVE AFASTAMENTO E EMPILHAMENTO, EXCLUSIVE TRANSPORTE E RETIRADA DO MATERIAL DEMOLIDO</t>
  </si>
  <si>
    <t>1-129</t>
  </si>
  <si>
    <t>ED-48485</t>
  </si>
  <si>
    <t>REMOÇÃO MANUAL DE PISO DE TÁBUAS, COM REAPROVEITAMENTO, INCLUSIVE AFASTAMENTO E EMPILHAMENTO, EXCLUSIVE TRANSPORTE E RETIRADA DO MATERIAL REMOVIDO NÃO REAPROVEITÁVEL</t>
  </si>
  <si>
    <t>603,000</t>
  </si>
  <si>
    <t>1-130</t>
  </si>
  <si>
    <t>ED-48501</t>
  </si>
  <si>
    <t>DEMOLIÇÃO MANUAL DE REBOCO OU EMBOÇO, COM ESPESSURA DE ATÉ 55MM, INCLUSIVE AFASTAMENTO E EMPILHAMENTO, EXCLUSIVE TRANSPORTE E RETIRADA DO MATERIAL DEMOLIDO</t>
  </si>
  <si>
    <t>962,910</t>
  </si>
  <si>
    <t>1-131</t>
  </si>
  <si>
    <t>ED-6313#2</t>
  </si>
  <si>
    <t>REMOÇÃO - DE LOUÇAS (LAVATÓRIO, BANHEIRA, PIA, VASO SANITÁRIO, TANQUE), SEM REAPROVEITAMENTO, INCLUSIVE AFASTAMENTO E EMPILHAMENTO, EXCLUSIVE TRANSPORTE E RETIRADA DO MATERIAL MOVIDO NÃO REAPROVEITÁVEL</t>
  </si>
  <si>
    <t>44,000</t>
  </si>
  <si>
    <t>1-132</t>
  </si>
  <si>
    <t>ED-48468</t>
  </si>
  <si>
    <t>REMOÇÃO MANUAL DE LUMINÁRIA COMERCIAL, EMBUTIDA OU SOBREPOR, COM REAPROVEITAMENTO, INCLUSIVE AFASTAMENTO E EMPILHAMENTO, EXCLUSIVE TRANSPORTE E RETIRADA DO MATERIAL REMOVIDO NÃO REAPROVEITÁVEL</t>
  </si>
  <si>
    <t>453,000</t>
  </si>
  <si>
    <t>1-133</t>
  </si>
  <si>
    <t>ED-48500</t>
  </si>
  <si>
    <t>DEMOLIÇÃO MANUAL DE TUBULAÇÕES EMBUTIDAS DE REDE (ÁGUA, ELÉTRICA, GASES, ETC.), INCLUSIVE RASGO EM ALVENARIA, REMOÇÃO DE ACESSÓRIOS DE FIXAÇÃO, AFASTAMENTO E EMPILHAMENTO, EXCLUSIVE TRANSPORTE E RETIRADA DO MATERIAL DEMOLIDO</t>
  </si>
  <si>
    <t>300,000</t>
  </si>
  <si>
    <t>1-134</t>
  </si>
  <si>
    <t>ED-48498</t>
  </si>
  <si>
    <t>REMOÇÃO MANUAL DE QUADRO NEGRO, COM REAPROVEITAMENTO, INCLUSIVE AFASTAMENTO E EMPILHAMENTO, EXCLUSIVE TRANSPORTE E RETIRADA DO MATERIAL REMOVIDO NÃO REAPROVEITÁVEL</t>
  </si>
  <si>
    <t>44,670</t>
  </si>
  <si>
    <t>1-135</t>
  </si>
  <si>
    <t>ED-5359#1</t>
  </si>
  <si>
    <t>REMOÇÃO - DE CORRIMÃO TUBULAR EM AÇO, INCLUSIVE AFASTAMENTO - SEM REAPROVEITAMENTO</t>
  </si>
  <si>
    <t>196,870</t>
  </si>
  <si>
    <t>1-136</t>
  </si>
  <si>
    <t>ED-51134</t>
  </si>
  <si>
    <t>TRANSPORTE DE MATERIAL DE QUALQUER NATUREZA COM CARRINHO DE MÃO, COM DISTÂNCIAS MAIORES QUE 50M E MENORES OU IGUAIS A 100M, INCLUSIVE CARGA/DESGARGA</t>
  </si>
  <si>
    <t>553,430</t>
  </si>
  <si>
    <t>1-137</t>
  </si>
  <si>
    <t>ED-51125</t>
  </si>
  <si>
    <t>TRANSPORTE DE MATERIAL DEMOLIDO EM CAÇAMBA, EXCLUSIVE CARGA MANUAL OU MECÂNICA</t>
  </si>
  <si>
    <t>1-138</t>
  </si>
  <si>
    <t>Grupo: TERRAPLENAGEM/TRABALHOS EM TERRA</t>
  </si>
  <si>
    <t>ED-51100</t>
  </si>
  <si>
    <t>CORTE E DESATERRO MECÂNICO PARA REGULARIZAÇÃO, COM TRATOR DE ESTEIRA, INCLUSIVE ARRASTAMENTO NIVELADO, AFASTAMENTO E EMPILHAMENTO, EXCLUSIVE CARGA, TRANSPORTE E DESCARGA</t>
  </si>
  <si>
    <t>596,000</t>
  </si>
  <si>
    <t>1-16</t>
  </si>
  <si>
    <t>ED-51121</t>
  </si>
  <si>
    <t>REATERRO MANUAL DE VALA, INCLUSIVE ESPALHAMENTO E COMPACTAÇÃO MECANIZADA COM PLACA VIBRATÓRIA</t>
  </si>
  <si>
    <t>149,000</t>
  </si>
  <si>
    <t>1-140</t>
  </si>
  <si>
    <t>ED-51132</t>
  </si>
  <si>
    <t>CARGA MECÂNICA DE MATERIAL DE QUALQUER NATUREZA SOBRE CAMINHÃO, EXCLUSIVE TRANSPORTE</t>
  </si>
  <si>
    <t>581,100</t>
  </si>
  <si>
    <t>1-22</t>
  </si>
  <si>
    <t>ED-29232</t>
  </si>
  <si>
    <t>TRANSPORTE DE MATERIAL DE QUALQUER NATUREZA EM CAMINHÃO, DISTÂNCIA MAIOR QUE 5KM E MENOR OU IGUAL A 10KM, DENTRO DO PERÍMETRO URBANO, EXCLUSIVE CARGA, INCLUSIVE DESCARGA</t>
  </si>
  <si>
    <t xml:space="preserve">M3xKM </t>
  </si>
  <si>
    <t>5.811,000</t>
  </si>
  <si>
    <t>1-23</t>
  </si>
  <si>
    <t>Grupo: FUNDAÇÕES</t>
  </si>
  <si>
    <t>ED-19760</t>
  </si>
  <si>
    <t>MOBILIZAÇÃO E DESMOBILIZAÇÃO DE EQUIPAMENTO PARA ESTACA TIPO TRADO ROTATIVO (CUSTO FIXO), INCLUSIVE CARGA E DESCARGA, INCLUSIVE TRANSPORTE EM QUILÔMETRO RODADO (CUSTO VARIÁVEL)</t>
  </si>
  <si>
    <t>1-517</t>
  </si>
  <si>
    <t>ED-29802</t>
  </si>
  <si>
    <t>PERFURAÇÃO MECÂNICA DE ESTACA TIPO TRADO ROTATIVO, INCLUSIVE AFASTAMENTO LATERAL, EXCLUSIVE ARMAÇÃO, CONCRETO ESTRUTURAL, TRANSPORTE E RETIRADA DO MATERIAL ESCAVADO DN 300MM</t>
  </si>
  <si>
    <t>15,400</t>
  </si>
  <si>
    <t>1-60</t>
  </si>
  <si>
    <t>PERFURAÇÃO MECÂNICA DE ESTACA TIPO TRADO ROTATIVO, INCLUSIVE AFASTAMENTO LATERAL, EXCLUSIVE ARMAÇÃO, CONCRETO ESTRUTURAL, TRANSPORTE E RETIRADA DO MATERIAL ESCAVADO DN 400MM</t>
  </si>
  <si>
    <t>14,430</t>
  </si>
  <si>
    <t>1-61</t>
  </si>
  <si>
    <t>ED-29686</t>
  </si>
  <si>
    <t>CORTE E PREPARO DE CABEÇA/ARRASAMENTO MECANIZADO  DE ESTACA PARA BLOCO DE COROAMENTO, INCLUSIVE AFASTAMENTO E EMPILHAMENTO, EXCLUSIVE TRANSPORTE E RETIRADA DO MATERIAL DEMOLIDO</t>
  </si>
  <si>
    <t>1,350</t>
  </si>
  <si>
    <t>1-511</t>
  </si>
  <si>
    <t>ED-51107</t>
  </si>
  <si>
    <t>ESCAVAÇÃO MANUAL DE VALA COM PROFUNDIDADE MENOR OU IGUAL A 1,5M, INCLUSIVE DESCARGA LATERAL</t>
  </si>
  <si>
    <t>62,150</t>
  </si>
  <si>
    <t>1-142</t>
  </si>
  <si>
    <t>ED-51109</t>
  </si>
  <si>
    <t>ESCAVAÇÃO MANUAL DE VALA COM PROFUNDIDADE MAIOR QUE 3,0M E MENOR OU IGUAL 5,0M, INCLUSIVE DESCARGA LATERAL</t>
  </si>
  <si>
    <t>53,280</t>
  </si>
  <si>
    <t>1-143</t>
  </si>
  <si>
    <t>ED-29713</t>
  </si>
  <si>
    <t>ESCORAMENTO DE VALA DESCONTÍNUO, COM PRANCHAS VERTICAIS, LONGARINAS E ESTRONCAS DE MADEIRA, REAPROVEITAMENTO (3X), EXCLUSIVE ESCAVAÇÃO</t>
  </si>
  <si>
    <t>62,100</t>
  </si>
  <si>
    <t>1-144</t>
  </si>
  <si>
    <t>ED-51123</t>
  </si>
  <si>
    <t>REGULARIZAÇÃO MANUAL E COMPACTAÇÃO MECANIZADA DE TERRENO COM PLACA VIBRATÓRIA, EXCLUSIVE DESMATAMENTO, DESTOCAMENTO, LIMPEZA/ROÇADA DO TERRENO</t>
  </si>
  <si>
    <t>170,750</t>
  </si>
  <si>
    <t>1-145</t>
  </si>
  <si>
    <t>ED-51122</t>
  </si>
  <si>
    <t>REGULARIZAÇÃO E COMPACTAÇÃO DE TERRENO MANUAL COM SOQUETE, EXCLUSIVE DESMATAMENTO, DESTOCAMENTO, LIMPEZA/ROÇADA DO TERRENO</t>
  </si>
  <si>
    <t>16,150</t>
  </si>
  <si>
    <t>1-146</t>
  </si>
  <si>
    <t>ED-51093</t>
  </si>
  <si>
    <t>APILOAMENTO MANUAL EM FUNDO DE VALA COM SOQUETE, EXCLUSIVE ESCAVAÇÃO</t>
  </si>
  <si>
    <t>101,690</t>
  </si>
  <si>
    <t>1-147</t>
  </si>
  <si>
    <t>ED-49812</t>
  </si>
  <si>
    <t>LASTRO DE CONCRETO MAGRO, INCLUSIVE TRANSPORTE, LANÇAMENTO E ADENSAMENTO</t>
  </si>
  <si>
    <t>6,210</t>
  </si>
  <si>
    <t>1-148</t>
  </si>
  <si>
    <t>ED-51120</t>
  </si>
  <si>
    <t>REATERRO MANUAL DE VALA, INCLUSIVE ESPALHAMENTO E COMPACTAÇÃO MANUAL COM SOQUETE</t>
  </si>
  <si>
    <t>43,420</t>
  </si>
  <si>
    <t>1-149</t>
  </si>
  <si>
    <t>ED-49813</t>
  </si>
  <si>
    <t>LASTRO DE BRITA COM PEDRA BRITADA NÚMERO 2 E 3, INCLUSIVE ADENSAMENTO E APILOAMENTO MANUAL</t>
  </si>
  <si>
    <t>26,160</t>
  </si>
  <si>
    <t>1-150</t>
  </si>
  <si>
    <t>ED-50571</t>
  </si>
  <si>
    <t>PISO EM CONCRETO PREPARADO EM OBRA COM BETONEIRA COM FCK DE 13,5MPA, SEM ARMAÇÃO, ACABAMENTO RÚSTICO, ESP. 8CM, INCLUSIVE FORNECIMENTO, LANÇAMENTO, ADENSAMENTO, SARRAFEAMENTO, EXCLUSIVE JUNTA DE DILATAÇÃO</t>
  </si>
  <si>
    <t>253,280</t>
  </si>
  <si>
    <t>1-151</t>
  </si>
  <si>
    <t>ED-29581</t>
  </si>
  <si>
    <t>ARMADURA DE TELA DE AÇO CA-60, SOLDADA TIPO Q-92, DIÂMETRO Ø4,2MM, TRAMA COM DIMENSÃO (150X150)MM, INCLUSIVE ESPAÇADOR, EXCLUSIVE CONCRETO</t>
  </si>
  <si>
    <t>1-152</t>
  </si>
  <si>
    <t>ED-50174</t>
  </si>
  <si>
    <t>IMPERMEABILIZAÇÃO COM EMULSÃO ASFÁLTICA, DUAS (2) DEMÃOS</t>
  </si>
  <si>
    <t>367,160</t>
  </si>
  <si>
    <t>1-512</t>
  </si>
  <si>
    <t>ED-49630</t>
  </si>
  <si>
    <t>FORNECIMENTO DE CONCRETO ESTRUTURAL, USINADO, COM FCK 25MPA, INCLUSIVE LANÇAMENTO, ADENSAMENTO E ACABAMENTO</t>
  </si>
  <si>
    <t>43,030</t>
  </si>
  <si>
    <t>1-153</t>
  </si>
  <si>
    <t>ED-49631</t>
  </si>
  <si>
    <t>FORNECIMENTO DE CONCRETO ESTRUTURAL, USINADO, COM FCK 30MPA, INCLUSIVE LANÇAMENTO, ADENSAMENTO E ACABAMENTO</t>
  </si>
  <si>
    <t>34,420</t>
  </si>
  <si>
    <t>1-154</t>
  </si>
  <si>
    <t>ED-8571</t>
  </si>
  <si>
    <t>FÔRMA E DESFORMA PARA VIGA-CINTA/BLOCO COM COMPENSADO PLASTIFICADO, ESP. 12MM, REAPROVEITAMENTO (3X) (FUNDAÇÃO)</t>
  </si>
  <si>
    <t>418,330</t>
  </si>
  <si>
    <t>1-155</t>
  </si>
  <si>
    <t>ED-48298</t>
  </si>
  <si>
    <t>CORTE, DOBRA E MONTAGEM DE AÇO CA-50/60, INCLUSIVE ESPAÇADOR</t>
  </si>
  <si>
    <t xml:space="preserve">Kg    </t>
  </si>
  <si>
    <t>3.084,450</t>
  </si>
  <si>
    <t>1-156</t>
  </si>
  <si>
    <t>ED-48219</t>
  </si>
  <si>
    <t>ALVENARIA DE BLOCO DE CONCRETO CHEIO SEM ARMAÇÃO, EM CONCRETO COM FCK DE 20MPA , ESP. 14CM, PARA REVESTIMENTO, INCLUSIVE ARGAMASSA PARA ASSENTAMENTO (DETALHE D - CADERNO SEDS)</t>
  </si>
  <si>
    <t>44,200</t>
  </si>
  <si>
    <t>1-157</t>
  </si>
  <si>
    <t>109,810</t>
  </si>
  <si>
    <t>1-158</t>
  </si>
  <si>
    <t>1-159</t>
  </si>
  <si>
    <t>Grupo: ESTRUTURAS DE CONCRETO</t>
  </si>
  <si>
    <t>ED-8398</t>
  </si>
  <si>
    <t>FÔRMA E DESFORMA DE COMPENSADO PLASTIFICADO, ESP. 12MM, REAPROVEITAMENTO (3X), EXCLUSIVE ESCORAMENTO</t>
  </si>
  <si>
    <t>524,940</t>
  </si>
  <si>
    <t>1-161</t>
  </si>
  <si>
    <t>85,780</t>
  </si>
  <si>
    <t>1-162</t>
  </si>
  <si>
    <t>3.386,360</t>
  </si>
  <si>
    <t>1-163</t>
  </si>
  <si>
    <t>ED-29582</t>
  </si>
  <si>
    <t>ARMADURA DE TELA DE AÇO CA-60, SOLDADA TIPO Q-138, DIÂMETRO Ø4,2MM, TRAMA COM DIMENSÃO (100X100)MM, INCLUSIVE ESPAÇADOR, EXCLUSIVE CONCRETO</t>
  </si>
  <si>
    <t>296,160</t>
  </si>
  <si>
    <t>1-164</t>
  </si>
  <si>
    <t>ED-50235</t>
  </si>
  <si>
    <t>TRATAMENTO DE JUNTA DE DILATAÇÃO COM ISOPOR,  ESP. 20 MM, PROFUNDIDADE DE 10-15CM, EXCLUSIVE SELANTE</t>
  </si>
  <si>
    <t>80,000</t>
  </si>
  <si>
    <t>1-26</t>
  </si>
  <si>
    <t>ED-50579</t>
  </si>
  <si>
    <t>APLICAÇÃO DE SELANTE, MASTIQUE ELÁSTICO, EM JUNTA DE DILAÇÃO, DIMENSÃO (20X10)MM, FATOR DE FORMA 1:2, EXCLUSIVE DELIMITADOR DE PROFUNDIDADE</t>
  </si>
  <si>
    <t>1-27</t>
  </si>
  <si>
    <t>Grupo: ESTRUTURAS METÁLICAS</t>
  </si>
  <si>
    <t>ED-49664</t>
  </si>
  <si>
    <t>FORNECIMENTO DE ESTRUTURA METÁLICA EM PERFIL LAMINADO, INCLUSIVE FABRICAÇÃO, TRANSPORTE, MONTAGEM E APLICAÇÃO DE FUNDO PREPARADOR ANTICORROSIVO EM SUPERFÍCIE METÁLICA, UMA (1) DEMÃO</t>
  </si>
  <si>
    <t>312,600</t>
  </si>
  <si>
    <t>1-166</t>
  </si>
  <si>
    <t>Grupo: LAJES PRÉ MOLDADAS</t>
  </si>
  <si>
    <t>ED-5110#1</t>
  </si>
  <si>
    <t>FORNECIMENTO E INSTALAÇÃO - DE LAJE TRELIÇADA, UNIDIRECIONAL, TR12, ENCHIMENTO EM POLIESTIRENO EXPANDIDO (EPS), PARA VÃOS DE ATÉ 4m, SOBRECARGA DE ATÉ 400KGF/M², EXCLUSIVE CONCRETO E ARMAÇÕES ADICIONAIS</t>
  </si>
  <si>
    <t>1-168</t>
  </si>
  <si>
    <t>ED-19637</t>
  </si>
  <si>
    <t>CIMBRAMENTO PARA LAJE PRÉ-MOLDADA COM ESCORAMENTO METÁLICO, TIPO "A", ALTURA DE (200 ATÉ 310)CM, INCLUSIVE DESCARGA, MONTAGEM, DESMONTAGEM E CARGA</t>
  </si>
  <si>
    <t>308,740</t>
  </si>
  <si>
    <t>1-169</t>
  </si>
  <si>
    <t>ED-19633</t>
  </si>
  <si>
    <t>ESCORAMENTO METÁLICO PARA LAJE E VIGA EM CONCRETO ARMADO, TIPO "A", ALTURA DE (200 ATÉ 310)CM, INCLUSIVE DESCARGA, MONTAGEM, DESMONTAGEM E CARGA</t>
  </si>
  <si>
    <t>72,670</t>
  </si>
  <si>
    <t>1-170</t>
  </si>
  <si>
    <t>Grupo: ALVENARIAS E DIVISÓRIAS</t>
  </si>
  <si>
    <t>Subgrupo: ALVENARIAS</t>
  </si>
  <si>
    <t>ED-48232</t>
  </si>
  <si>
    <t>ALVENARIA DE VEDAÇÃO COM TIJOLO CERÂMICO FURADO, ESP. 14CM, PARA REVESTIMENTO, INCLUSIVE ARGAMASSA PARA ASSENTAMENTO</t>
  </si>
  <si>
    <t>600,960</t>
  </si>
  <si>
    <t>1-173</t>
  </si>
  <si>
    <t>ED-48213</t>
  </si>
  <si>
    <t>ALVENARIA DE BLOCO DE CONCRETO CHEIO COM ARMAÇÃO, EM CONCRETO COM FCK 15MPA , ESP. 14CM, PARA REVESTIMENTO, INCLUSIVE ARGAMASSA PARA ASSENTAMENTO (DETALHE D - CADERNO SEDS)</t>
  </si>
  <si>
    <t>80,600</t>
  </si>
  <si>
    <t>1-174</t>
  </si>
  <si>
    <t>ED-48397</t>
  </si>
  <si>
    <t>ENCUNHAMENTO DE ALVENARIA DE VEDAÇÃO COM ESPUMA DE POLIURETANO EXPANSIVA</t>
  </si>
  <si>
    <t>254,780</t>
  </si>
  <si>
    <t>1-175</t>
  </si>
  <si>
    <t>ED-9903</t>
  </si>
  <si>
    <t>VERGA OU CONTRAVERGA EM CONCRETO ESTRUTURAL PARA VÃOS DE ATÉ 150CM, PREPARADO EM OBRA COM BETONEIRA, CONTROLE "A", COM FCK 20 MPA, MOLDADA IN LOCO, INCLUSIVE ARMAÇÃO</t>
  </si>
  <si>
    <t>1,610</t>
  </si>
  <si>
    <t>1-176</t>
  </si>
  <si>
    <t>ED-48231</t>
  </si>
  <si>
    <t>ALVENARIA DE VEDAÇÃO COM TIJOLO CERÂMICO FURADO, ESP. 9CM, PARA REVESTIMENTO, INCLUSIVE ARGAMASSA PARA ASSENTAMENTO</t>
  </si>
  <si>
    <t>66,190</t>
  </si>
  <si>
    <t>1-177</t>
  </si>
  <si>
    <t>Subgrupo: DIVISÓRIAS</t>
  </si>
  <si>
    <t>ED-48537</t>
  </si>
  <si>
    <t>DIVISÓRIA EM PAINEL REMOVÍVEL, NÚCLEO COMPENSADO NAVAL, EM PERFIL DE ALUMÍNIO TIPO C, INCLUSIVE ACESSÓRIOS, EXCLUSIVE VIDRO E FERRAGENS PARA CONFECÇÃO DE PORTA DE DIVISÓRIA</t>
  </si>
  <si>
    <t>13,080</t>
  </si>
  <si>
    <t>1-179</t>
  </si>
  <si>
    <t>ED-48210</t>
  </si>
  <si>
    <t>PAREDE EM CHAPA DE GESSO ACARTONADO (DRYWALL), DIVISÃO ENTRE ÁREAS SECA E ÚMIDA DE UMA MESMA UNIDADE (ST/RU), ESP. 115 MM, INCLUSIVE MONTANTES, GUIAS E ACESSÓRIOS, EXCLUSIVE ISOLANTE TÉRMICO/ACÚSTICO</t>
  </si>
  <si>
    <t>51,000</t>
  </si>
  <si>
    <t>1-63</t>
  </si>
  <si>
    <t>104725#1</t>
  </si>
  <si>
    <t>INSTALAÇÃO DE ISOLAMENTO COM LÃ DE VIDRO EM PAREDE DRYWALL. AF_07/2023</t>
  </si>
  <si>
    <t>1-64</t>
  </si>
  <si>
    <t>Grupo: ESQUADRIAS E FERRAGENS</t>
  </si>
  <si>
    <t>Subgrupo: ESQUADRIAS METÁLICAS - JANELAS</t>
  </si>
  <si>
    <t>ED-29484</t>
  </si>
  <si>
    <t>JANELA EM ALUMÍNIO DE CORRER COM 2 FOLHAS, LINHA 25/SUPREMA, ACABAMENTO ANODIZADO NATURAL, INCLUSIVE PERFIS, VIDRO 4MM E INSTALAÇÃO, EXCLUSIVE FERRAGENS PARA JANELA DE ALUMÍNIO DE CORRER</t>
  </si>
  <si>
    <t>34,990</t>
  </si>
  <si>
    <t>1-182</t>
  </si>
  <si>
    <t>JANELA EM ALUMÍNIO DE CORRER COM 2 FOLHAS, LINHA 25/SUPREMA, ACABAMENTO ANODIZADO NATURAL, INCLUSIVE PERFIS, VIDRO 4MM E INSTALAÇÃO, EXCLUSIVE FERRAGENS PARA JANELA DE ALUMÍNIO DE CORRER E 01 FOLHA FIXA</t>
  </si>
  <si>
    <t>1,120</t>
  </si>
  <si>
    <t>1-62</t>
  </si>
  <si>
    <t>ED-29453</t>
  </si>
  <si>
    <t>FERRAGENS PARA JANELA DE ALUMÍNIO PARA CONJUNTO DE DUAS (2) FOLHAS DE CORRER, INCLUSIVE ROLDANAS E ACESSÓRIOS, FORNECIMENTO E INSTALAÇÃO, EXCLUSIVE JANELA</t>
  </si>
  <si>
    <t>22,000</t>
  </si>
  <si>
    <t>1-183</t>
  </si>
  <si>
    <t>ED-29481</t>
  </si>
  <si>
    <t>JANELA EM ALUMÍNIO MÁXIM-AR COM ALTURA DE 60CM, LINHA 25/SUPREMA, ACABAMENTO ANODIZADO NATURAL, INCLUSIVE PERFIS, VIDRO LISO 4MM E INSTALAÇÃO, EXCLUSIVE FERRAGENS PARA MÓDULO DE JANELA DE ALUMÍNIO MÁXIM-AR</t>
  </si>
  <si>
    <t>1,560</t>
  </si>
  <si>
    <t>1-184</t>
  </si>
  <si>
    <t>ED-29451</t>
  </si>
  <si>
    <t>FERRAGENS PARA MÓDULO DE JANELA DE ALUMÍNIO MÁXIM-AR, INCLUSIVE FECHO E BRAÇO, FORNECIMENTO E INSTALAÇÃO, EXCLUSIVE JANELA</t>
  </si>
  <si>
    <t>5,000</t>
  </si>
  <si>
    <t>1-185</t>
  </si>
  <si>
    <t>Subgrupo: ESQUADRIAS METÁLICAS - PORTAS</t>
  </si>
  <si>
    <t>ED-23034</t>
  </si>
  <si>
    <t>PORTA METÁLICA, TIPO DE ABRIR, COM UMA (1) FOLHA, EM CHAPA GALVANIZADA LAMBRIL, MODELO QUADRADO, INCLUSIVE PINTURA ANTICORROSIVA A BASE DE ÓXIDO DE FERRO (ZARCÃO), UMA (1) DEMÃO, FORNECIMENTO E ASSENTAMENTO, EXCLUSIVE FECHADURA E DOBRADIÇA</t>
  </si>
  <si>
    <t>6,900</t>
  </si>
  <si>
    <t>1-187</t>
  </si>
  <si>
    <t>ED-50982</t>
  </si>
  <si>
    <t>PORTÃO EM CHAPA DE AÇO GALVANIZADO, TIPO LAMBRIL, ESP. 1,25MM (GSG-18), COM REQUADRO EM TUBO DE AÇO (50X30)MM, ESP. 1,25MM, EXCLUSIVE CADEADO E PINTURA FERROLHO, PORTA CADEADO E DOBRADIÇAS (FORNECIMENTO/FABRICAÇÃO)</t>
  </si>
  <si>
    <t>7,040</t>
  </si>
  <si>
    <t>1-490</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</si>
  <si>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</si>
  <si>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</si>
  <si>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1-513</t>
  </si>
  <si>
    <t>Subgrupo: ESQUADRIAS DE MADEIRA - PORTAS</t>
  </si>
  <si>
    <t>ED-49605</t>
  </si>
  <si>
    <t>PORTA DE MADEIRA COMPLETA, DIMENSÃO (80X210)CM, TIPO DE ABRIR, UMA (1) FOLHA, COM REVESTIMENTO EM LAMINADO MELAMÍNICO NAS DUAS (2) FACES, INCLUSIVE MARCO, DOBRADIÇAS, FECHADURA E ALIZAR</t>
  </si>
  <si>
    <t>1-189</t>
  </si>
  <si>
    <t>ED-4816#1</t>
  </si>
  <si>
    <t>PORTA - DE MADEIRA COMPLETA, DIMENSÃO (90X210)CM, TIPO DE ABRIR, UMA (1) FOLHA, COM REVESTIMENTO EM LAMINADO MELAMÍNICO NAS DUAS (2) FACES, BARRA METÁLICA 40CM E BASE ANTI-IMPACTO, INCLUSIVE MARCO, DOBRADIÇAS, FECHADURA E ALIZAR</t>
  </si>
  <si>
    <t>1-190</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</si>
  <si>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</si>
  <si>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</si>
  <si>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7,000</t>
  </si>
  <si>
    <t>1-191</t>
  </si>
  <si>
    <t>ED-4816#5</t>
  </si>
  <si>
    <t>PORTA DE MADEIRA COMPLETA, DIMENSÃO (80X210)CM, TIPO DE CORRER, UMA (1) FOLHA, PINTURA ESMALTE SINTÉTICO NA COR BRANCO GELO</t>
  </si>
  <si>
    <t>1-192</t>
  </si>
  <si>
    <t>ED-4816#4</t>
  </si>
  <si>
    <t>PORTA DE MADEIRA COMPLETA, DIMENSÃO (80x180)CM, TIPO DE CORRER, UMA (1) FOLHA, COM PINTURA ESMALTE SINTÉTICO NA COR BRANCO GELO, INCLUSIVE MARCO, DOBRADIÇAS, FECHADURA E ALIZAR</t>
  </si>
  <si>
    <t>1-193</t>
  </si>
  <si>
    <t>Subgrupo: RESTAURAÇÃO DE ESQUADRIAS METÁLICAS</t>
  </si>
  <si>
    <t>ED-48516</t>
  </si>
  <si>
    <t>REMOÇÃO MANUAL DE VIDRO EM ESQUADRIAS, COM OU SEM REAPROVEITAMENTO, INCLUSIVE LIMPEZA DO ENCAIXE, AFASTAMENTO E EMPILHAMENTO, EXCLUSIVE TRANSPORTE E RETIRADA DO MATERIAL REMOVIDO NÃO REAPROVEITÁVEL</t>
  </si>
  <si>
    <t>66,930</t>
  </si>
  <si>
    <t>1-195</t>
  </si>
  <si>
    <t>ED-50508</t>
  </si>
  <si>
    <t>LIXAMENTO MANUAL EM SUPERFÍCIE METÁLICA PARA REMOÇÃO DE TINTA E/OU FUNDO ANTICORROSIVA</t>
  </si>
  <si>
    <t>122,920</t>
  </si>
  <si>
    <t>1-196</t>
  </si>
  <si>
    <t>ED-50491</t>
  </si>
  <si>
    <t>PINTURA ESMALTE BASE SOLVENTE EM ESQUADRIAS DE FERRO, DUAS (2) DEMÃOS, COM APLICAÇÃO MANUAL, INCLUSIVE UMA (1) DEMÃO DE FUNDO ANTICORROSIVO</t>
  </si>
  <si>
    <t>1-197</t>
  </si>
  <si>
    <t>ED-5202#16</t>
  </si>
  <si>
    <t>RECUPERAÇÃO DE ESQUADRIA METÁLICA EXISTENTE</t>
  </si>
  <si>
    <t>59,060</t>
  </si>
  <si>
    <t>1-476</t>
  </si>
  <si>
    <t>ED-15823</t>
  </si>
  <si>
    <t>VIDRO COMUM TRANSPARENTE INCOLOR, ESP. 4MM, INCLUSIVE FORNECIMENTO, EXCLUSIVE CAIXILHO/PERFIL, VEDAÇÃO COM GUARNIÇÃO/GAXETA OU APLICAÇÃO DE MASSA DE VIDRACEIRO</t>
  </si>
  <si>
    <t>64,240</t>
  </si>
  <si>
    <t>1-198</t>
  </si>
  <si>
    <t>ED-29731</t>
  </si>
  <si>
    <t>VIDRO IMPRESSO (FANTASIA) TRANSLÚCIDO INCOLOR, ESP. 4MM, INCLUSIVE FIXAÇÃO E VEDAÇÃO COM GUARNIÇÃO/GAXETA DE BORRACHA NEOPRENE, FORNECIMENTO E INSTALAÇÃO, EXCLUSIVE CAIXILHO/PERFIL</t>
  </si>
  <si>
    <t>2,690</t>
  </si>
  <si>
    <t>1-199</t>
  </si>
  <si>
    <t>ED-31767</t>
  </si>
  <si>
    <t>REMOÇÃO DE MASSA DE VIDRACEIRO EM ESQUADRIA DE METÁLICA OU DE MADEIRA</t>
  </si>
  <si>
    <t>71,670</t>
  </si>
  <si>
    <t>1-200</t>
  </si>
  <si>
    <t>ED-31766</t>
  </si>
  <si>
    <t>APLICAÇÃO DE MASSA DE VIDRACEIRO EM ESQUADRIA DE METÁLICA OU DE MADEIRA (JUNTA DE 1,5CM)</t>
  </si>
  <si>
    <t>1-201</t>
  </si>
  <si>
    <t>ED-31768</t>
  </si>
  <si>
    <t>LIMPEZA E REMOÇÃO DE FERRUGEM EM SUPERFÍCIE METÁLICA COM ÁCIDO MURIÁTICO</t>
  </si>
  <si>
    <t>1-202</t>
  </si>
  <si>
    <t>ED-31775</t>
  </si>
  <si>
    <t>AJUSTE, APERTO E ALINHAMENTO DE PEÇAS EM GERAL EM ESQUADRIAS METÁLICAS</t>
  </si>
  <si>
    <t>1-203</t>
  </si>
  <si>
    <t>ED-49699</t>
  </si>
  <si>
    <t>FECHADURA TIPO EXTERNA, GRAU DE SEGURANÇA MÉDIO, DISTÂNCIA DE BROCA 40MM, ACABAMENTO COM ESPELHO CROMADO E MAÇANETA MODELO ALAVANCA EM ZAMAC, INCLUSIVE ACESSÓRIOS PARA FIXAÇÃO E DUAS (2) CHAVES</t>
  </si>
  <si>
    <t>1-204</t>
  </si>
  <si>
    <t>ED-49700</t>
  </si>
  <si>
    <t>FECHADURA TIPO INTERNA (GORGE), GRAU DE SEGURANÇA MÉDIO, DISTÂNCIA DE BROCA 40MM, ACABAMENTO COM ESPELHO CROMADO E MAÇANETA MODELO ALAVANCA EM ZAMAC, INCLUSIVE ACESSÓRIOS PARA FIXAÇÃO E DUAS (2) CHAVES</t>
  </si>
  <si>
    <t>1-205</t>
  </si>
  <si>
    <t>ED-7302</t>
  </si>
  <si>
    <t>PUXADOR PARA VITRÔ, ACABAMENTO GALVANIZADO, TIPO FECHAMENTO CENTRAL, COMPRIMENTO DO PUNHO 80MM, INCLUSIVE FORNECIMENTO E INSTALAÇÃO</t>
  </si>
  <si>
    <t>4,000</t>
  </si>
  <si>
    <t>1-477</t>
  </si>
  <si>
    <t>ED-7303</t>
  </si>
  <si>
    <t>ALAVANCA/ARTICULADOR PARA VITRÔ BASCULANTE, ACABAMENTO GALVANIZADO, TIPO ARGOLA, INCLUSIVE FORNECIMENTO E INSTALAÇÃO</t>
  </si>
  <si>
    <t>1-478</t>
  </si>
  <si>
    <t>Subgrupo: RESTAURAÇÃO DE ESQUADRIAS DE MADEIRA</t>
  </si>
  <si>
    <t>554,910</t>
  </si>
  <si>
    <t>1-208</t>
  </si>
  <si>
    <t>ED-8045#3</t>
  </si>
  <si>
    <t>RECOMPOSIÇÃO - DE ESQUADRIA COM PEÇA DE MADEIRA DA MESMA ESPÉCIE, EXCLUSIVE LIXAMENTO E PINTURA</t>
  </si>
  <si>
    <t>575,500</t>
  </si>
  <si>
    <t>1-52</t>
  </si>
  <si>
    <t>ED-50482</t>
  </si>
  <si>
    <t>EMASSAMENTO EM ESQUADRIA DE MADEIRA COM MASSA A ÓLEO, DUAS (2) DEMÃOS, INCLUSIVE LIXAMENTO PARA PINTURA  A ÓLEO OU ESMALTE</t>
  </si>
  <si>
    <t>4.795,830</t>
  </si>
  <si>
    <t>1-209</t>
  </si>
  <si>
    <t>ED-50512</t>
  </si>
  <si>
    <t>PINTURA PRESERVATIVA COM CUPINICIDA EM MADEIRA SECA, DUAS (2) DEMÃOS, COM APLICAÇÃO MANUAL, EXCLUSIVE APLICAÇÃO DE VERNIZ</t>
  </si>
  <si>
    <t>1-210</t>
  </si>
  <si>
    <t>ED-50493</t>
  </si>
  <si>
    <t>PINTURA ESMALTE BASE SOLVENTE EM ESQUADRIA DE MADEIRA, DUAS (2) DEMÃOS, COM APLICAÇÃO MANUAL, INCLUSIVE UMA (1) DEMÃO DE FUNDO NIVELADOR E PREPARAÇÃO DA SUPERFÍCIE COM LIXAMENTO, EXCLUSIVE MASSA A ÓLEO</t>
  </si>
  <si>
    <t>1-211</t>
  </si>
  <si>
    <t>550,810</t>
  </si>
  <si>
    <t>1-212</t>
  </si>
  <si>
    <t>4,100</t>
  </si>
  <si>
    <t>1-213</t>
  </si>
  <si>
    <t>257,850</t>
  </si>
  <si>
    <t>1-214</t>
  </si>
  <si>
    <t>1-215</t>
  </si>
  <si>
    <t>ED-50272</t>
  </si>
  <si>
    <t>LIMPEZA DE VIDROS E ESPELHOS</t>
  </si>
  <si>
    <t>1.109,820</t>
  </si>
  <si>
    <t>1-216</t>
  </si>
  <si>
    <t>ED-7300</t>
  </si>
  <si>
    <t>LIMPEZA E LUBRIFICAÇÃO DE FERRAGENS EM ESQUADRIA</t>
  </si>
  <si>
    <t>226,000</t>
  </si>
  <si>
    <t>1-41</t>
  </si>
  <si>
    <t>16,000</t>
  </si>
  <si>
    <t>1-217</t>
  </si>
  <si>
    <t>ED-49697</t>
  </si>
  <si>
    <t>DOBRADIÇA DE FERRO, MEDIDAS (3"X2.1/2"), TIPO PINO SOLTO COM BOLA, ACABAMENTO CROMADO, INCLUSIVE ACESSÓRIOS PARA FIXAÇÃO</t>
  </si>
  <si>
    <t>184,000</t>
  </si>
  <si>
    <t>1-218</t>
  </si>
  <si>
    <t>Grupo: COBERTURAS</t>
  </si>
  <si>
    <t>ED-48407</t>
  </si>
  <si>
    <t>ENGRADAMENTO EM MADEIRA PARAJU OU EQUIVALENTE, PARA TELHAS CERÂMICAS OU DE CONCRETO, EXCLUSIVE TELHAS</t>
  </si>
  <si>
    <t>1-220</t>
  </si>
  <si>
    <t>ED-5207#1</t>
  </si>
  <si>
    <t>RESTAURAÇÃO - DO ENGRADAMENTO COM SUBSTITUIÇÃO DE PEÇAS DEGRADADAS</t>
  </si>
  <si>
    <t>1.425,900</t>
  </si>
  <si>
    <t>1-221</t>
  </si>
  <si>
    <t>ED-48421</t>
  </si>
  <si>
    <t>COBERTURA EM TELHA CERÂMICA, TIPO COLONIAL, INCLUSIVE FIXAÇÃO, EXCLUSIVE ENGRADAMENTO E MANTA ISOLANTE/TÉRMICA</t>
  </si>
  <si>
    <t>1-222</t>
  </si>
  <si>
    <t>ED-7331#2</t>
  </si>
  <si>
    <t>INSTALAÇÃO DE TELHAS REAPROVEITADAS</t>
  </si>
  <si>
    <t>1-223</t>
  </si>
  <si>
    <t>99814</t>
  </si>
  <si>
    <t>LIMPEZA DE SUPERFÍCIE COM JATO DE ALTA PRESSÃO. AF_04/2019 LIMPEZA DE TELHA COM JATO DE ÁGUA</t>
  </si>
  <si>
    <t>1-42</t>
  </si>
  <si>
    <t>ED-5202#2</t>
  </si>
  <si>
    <t>EXECUÇÃO - IMUNIZAÇÃO DO ENGRADAMENTO</t>
  </si>
  <si>
    <t>2.303,240</t>
  </si>
  <si>
    <t>1-224</t>
  </si>
  <si>
    <t>ED-48400</t>
  </si>
  <si>
    <t>CUMEEIRA PARA TELHA CERÂMICA, INCLUSIVE EMBOÇAMENTO COM ARGAMASSA, TRAÇO 1:2:9 (CIMENTO, CAL E AREIA), COM PREPARO MECANIZADO</t>
  </si>
  <si>
    <t>340,460</t>
  </si>
  <si>
    <t>1-225</t>
  </si>
  <si>
    <t>ED-48406</t>
  </si>
  <si>
    <t>EMBOÇAMENTO DE TELHA CERÂMICA COM ARGAMASSA, TRAÇO 1:2:9 (CIMENTO, CAL E AREIA), COM PREPARO MECANIZADO, EXCLUSIVE TELHA</t>
  </si>
  <si>
    <t>307,000</t>
  </si>
  <si>
    <t>1-226</t>
  </si>
  <si>
    <t>94232</t>
  </si>
  <si>
    <t>AMARRAÇÃO DE TELHAS CERÂMICAS OU DE CONCRETO. AF_07/2019</t>
  </si>
  <si>
    <t>1.685,000</t>
  </si>
  <si>
    <t>1-227</t>
  </si>
  <si>
    <t>ED-5044#1</t>
  </si>
  <si>
    <t>IMPERMEABILIZAÇÃO - DAS TELHAS CERÂMICAS COM SILICONE HIDROFUGANTE FOSCO - REF. ACQUELLA OU EQUIVALENTE</t>
  </si>
  <si>
    <t>1-228</t>
  </si>
  <si>
    <t>ED-52311</t>
  </si>
  <si>
    <t>MANTA ISOLANTE/TÉRMICA PARA TELHADO, EXCLUSIVE CONTA-CAIBRO</t>
  </si>
  <si>
    <t>1-229</t>
  </si>
  <si>
    <t>ED-5104#1</t>
  </si>
  <si>
    <t>LOCAÇÃO - DE GUINCHO PARA TRANSPORTE VERTICAL DE MATERIAL/ENTULHO, H = 10 M</t>
  </si>
  <si>
    <t>8,000</t>
  </si>
  <si>
    <t>1-230</t>
  </si>
  <si>
    <t>Subgrupo: CALHAS</t>
  </si>
  <si>
    <t>ED-50663</t>
  </si>
  <si>
    <t>CALHA EM CHAPA GALVANIZADA, ESP. 0,5MM (GSG-26), COM DESENVOLVIMENTO DE 50CM, INCLUSIVE IÇAMENTO MANUAL VERTICAL</t>
  </si>
  <si>
    <t>501,170</t>
  </si>
  <si>
    <t>1-232</t>
  </si>
  <si>
    <t>Subgrupo: RUFOS</t>
  </si>
  <si>
    <t>ED-50679</t>
  </si>
  <si>
    <t>RUFO E CONTRARRUFO EM CHAPA GALVANIZADA, ESP. 0,65MM (GSG-24), COM DESENVOLVIMENTO DE 50CM, INCLUSIVE IÇAMENTO MANUAL VERTICAL</t>
  </si>
  <si>
    <t>181,040</t>
  </si>
  <si>
    <t>1-234</t>
  </si>
  <si>
    <t>Subgrupo: CONDUTORES</t>
  </si>
  <si>
    <t>ED-28551</t>
  </si>
  <si>
    <t>CONDUTOR DE ÁGUAS PLUVIAIS RETANGULAR EM AÇO GALVANIZADO, DIMENSÃO (43X85)MM, , ESP. 0,43MM (GSG-28), INCLUSIVE CONEXÕES E SUPORTES</t>
  </si>
  <si>
    <t>254,630</t>
  </si>
  <si>
    <t>1-236</t>
  </si>
  <si>
    <t>Grupo: IMPERMEABILIZAÇÃO E ISOLAMENTO TÉRMICO</t>
  </si>
  <si>
    <t>ED-50169</t>
  </si>
  <si>
    <t>IMPERMEABILIZAÇÃO COM MANTA ASFÁLTICA ANTIRRAIZ, TIPO III, CLASSE A, ESP. 4MM, INCLUSIVE APLICAÇÃO DE PRIMER ASFÁLTICO</t>
  </si>
  <si>
    <t>150,000</t>
  </si>
  <si>
    <t>1-238</t>
  </si>
  <si>
    <t>ED-50170</t>
  </si>
  <si>
    <t>CAMADA DE REGULARIZAÇÃO COM ARGAMASSA, TRAÇO 1:3 (CIMENTO E AREIA), ESP. 30MM, APLICAÇÃO MANUAL, INCLUSIVE ARGAMASSA COM PREPARO MECANIZADO</t>
  </si>
  <si>
    <t>1-239</t>
  </si>
  <si>
    <t>ED-13281</t>
  </si>
  <si>
    <t>PROTEÇÃO MECÂNICA COM ARGAMASSA, TRAÇO 1:3 (CIMENTO E AREIA), ESP. 30MM, APLICAÇÃO MANUAL, INCLUSIVE ARGAMASSA COM PREPARO MECANIZADO, EXCLUSIVE CAMADA DE REGULARIZAÇÃO</t>
  </si>
  <si>
    <t>1-240</t>
  </si>
  <si>
    <t>Grupo: PISOS</t>
  </si>
  <si>
    <t>ED-50568</t>
  </si>
  <si>
    <t>CONTRAPISO DESEMPENADO COM ARGAMASSA, TRAÇO 1:3 (CIMENTO E AREIA), ESP. 30MM, INCLUSIVE ARGAMASSA COM PREPARO MECANIZADO</t>
  </si>
  <si>
    <t>786,680</t>
  </si>
  <si>
    <t>1-242</t>
  </si>
  <si>
    <t>ED-50613#1</t>
  </si>
  <si>
    <t>PISO EM GRANILITE/MARMORITE, ESP. 8MM, ACABAMENTO POLIDO, COR BRANCA, MODULAÇÃO DE (56X56)CM, INCLUSIVE JUNTA PLÁSTICA, RESINA E POLIMENTO MECANIZADO</t>
  </si>
  <si>
    <t>244,480</t>
  </si>
  <si>
    <t>1-243</t>
  </si>
  <si>
    <t>ED-50753#2</t>
  </si>
  <si>
    <t>REVESTIMENTO COM PORCELANATO APLICADO EM PISO, ACABAMENTO ESMALTADO ACETINADO, AMBIENTE INTERNO/EXTERNO, PADRÃO EXTRA, BORDA RETIFICADA, DIMENSÃO DA PEÇA (60X60)CM, ASSENTAMENTO COM ARGAMASSA INDUSTRIALIZADA, INCLUSIVE REJUNTAMENTO</t>
  </si>
  <si>
    <t>31,810</t>
  </si>
  <si>
    <t>1-244</t>
  </si>
  <si>
    <t>ED-50580</t>
  </si>
  <si>
    <t>REVESTIMENTO COM LADRILHO HIDRÁULICO APLICADO EM PISO (20X20)CM COM JUNTA SECA, NA COR NATURAL, ASSENTAMENTO COM ARGAMASSA INDUSTRIALIZADA PARA SUBSTITUIR PEÇAS QUEBRADAS/TRINCADAS, CONFORME MODELO ORIGINAL</t>
  </si>
  <si>
    <t>1-492</t>
  </si>
  <si>
    <t>ED-50626</t>
  </si>
  <si>
    <t>PISO PODOTÁTIL DE BORRACHA, ALERTA OU DIRECIONAL, ESP. 12MM, COLORIDA, INCLUSIVE ASSENTAMENTO COM ARGAMASSA, TRAÇO 1:4 (CIMENTO E AREIA), COM PREPARO MECANIZADO</t>
  </si>
  <si>
    <t>1,820</t>
  </si>
  <si>
    <t>1-245</t>
  </si>
  <si>
    <t>ED-50586</t>
  </si>
  <si>
    <t>PISO PODOTÁTIL DE CONCRETO, ALERTA OU DIRECIONAL, APLICADO EM PISO (40X40)CM COM JUNTA SECA, COR VERMELHO/AMARELO, INCLUSIVE ASSENTAMENTO COM ARGAMASSA INDUSTRIALIZADA</t>
  </si>
  <si>
    <t>1-515</t>
  </si>
  <si>
    <t>ED-9017</t>
  </si>
  <si>
    <t>BARROTEAMENTO PARA PISO DE MADEIRA, COM PEÇAS DE (6x15)CM ESPAÇADAS A CADA 60CM, EXCLUSIVE PISO/ASSOALHO</t>
  </si>
  <si>
    <t>301,500</t>
  </si>
  <si>
    <t>1-246</t>
  </si>
  <si>
    <t>ED-9016</t>
  </si>
  <si>
    <t>ASSOALHO/TÁBUA CORRIDA EM MADEIRA DE LEI, LARGURA DE 10CM, INCLUSIVE ASSENTAMENTO COM PREGOS, EXCLUSIVE BARROTE</t>
  </si>
  <si>
    <t>1-247</t>
  </si>
  <si>
    <t>ED-17869</t>
  </si>
  <si>
    <t>APLICAÇÃO DE VERNIZ, COM ACABAMENTO BRILHANTE, EM PISO DE MADEIRA, TIPO ASSOALHO/TÁBUA CORRIDA, DUAS (2) DEMÃOS, INCLUSIVE RASPAGEM E CALAFETAÇÃO</t>
  </si>
  <si>
    <t>1-248</t>
  </si>
  <si>
    <t>Grupo: RODAPÉ, SOLEIRA E PEITORIL</t>
  </si>
  <si>
    <t>ED-50770</t>
  </si>
  <si>
    <t>RODAPÉ COM ARGAMASSA, TRAÇO 1:3 (CIMENTO E AREIA), ESP. 2CM, ALTURA DE 10CM, INCLUSIVE ACABAMENTO DESEMPENADO/ALISADO COM COLHER DE PEDREIRO COR VERDE BANDEIRA</t>
  </si>
  <si>
    <t>190,930</t>
  </si>
  <si>
    <t>1-20</t>
  </si>
  <si>
    <t>ED-50774</t>
  </si>
  <si>
    <t>RODAPÉ DE GRANITO, NA COR CINZA ANDORINHA, ESP. 2CM, ALTURA DE 10CM, ACABAMENTO POLIDO, ASSENTAMENTO COM ARGAMASSA INDUSTRIALIZADA, INCLUSIVE REJUNTAMENTO</t>
  </si>
  <si>
    <t>43,800</t>
  </si>
  <si>
    <t>1-250</t>
  </si>
  <si>
    <t>ED-51002</t>
  </si>
  <si>
    <t>SOLEIRA DE GRANITO, COR CINZA ANDORINHA, ESP. 2CM, ACABAMENTO POLIDO, ASSENTAMENTO COM ARGAMASSA INDUSTRIALIZADA, INCLUSIVE REJUNTAMENTO</t>
  </si>
  <si>
    <t>10,020</t>
  </si>
  <si>
    <t>1-251</t>
  </si>
  <si>
    <t>ED-21654</t>
  </si>
  <si>
    <t>SOLEIRA EM GRANITO, COR CINZA ANDORINHA, ESP. 2CM, INCLUSIVE POLIMENTO DE ESPESSURA (FORNECIMENTO/FABRICAÇÃO)</t>
  </si>
  <si>
    <t>2,620</t>
  </si>
  <si>
    <t>1-491</t>
  </si>
  <si>
    <t>ED-50997</t>
  </si>
  <si>
    <t>PEITORIL DE GRANITO, NA COR CINZA ANDORINHA, COM PINGADEIRA, ESP. 2CM, ACABAMENTO POLIDO, ASSENTAMENTO COM ARGAMASSA INDUSTRIALIZADA, INCLUSIVE REJUNTAMENTO</t>
  </si>
  <si>
    <t>37,450</t>
  </si>
  <si>
    <t>1-252</t>
  </si>
  <si>
    <t>Grupo: REVESTIMENTOS</t>
  </si>
  <si>
    <t>ED-50727</t>
  </si>
  <si>
    <t>CHAPISCO COM ARGAMASSA, TRAÇO 1:3 (CIMENTO E AREIA), ESP. 5MM, APLICADO EM ALVENARIA/ESTRUTURA DE CONCRETO COM COLHER, INCLUSIVE ARGAMASSA COM PREPARO MECANIZADO</t>
  </si>
  <si>
    <t>2.306,210</t>
  </si>
  <si>
    <t>1-514</t>
  </si>
  <si>
    <t>ED-50732</t>
  </si>
  <si>
    <t>EMBOÇO COM ARGAMASSA, TRAÇO 1:6 (CIMENTO E AREIA), ESP. 20MM, APLICAÇÃO MANUAL, INCLUSIVE ARGAMASSA COM PREPARO MECANIZADO, EXCLUSIVE CHAPISCO</t>
  </si>
  <si>
    <t>194,040</t>
  </si>
  <si>
    <t>1-254</t>
  </si>
  <si>
    <t>ED-50759</t>
  </si>
  <si>
    <t>REBOCO COM ARGAMASSA, TRAÇO 1:7 (CIMENTO E AREIA), ESP. 20MM, APLICAÇÃO MANUAL, INCLUSIVE ARGAMASSA COM PREPARO MECANIZADO, EXCLUSIVE CHAPISCO</t>
  </si>
  <si>
    <t>2.112,170</t>
  </si>
  <si>
    <t>1-255</t>
  </si>
  <si>
    <t>ED-9081</t>
  </si>
  <si>
    <t>REVESTIMENTO COM CERÂMICA APLICADO EM PAREDE, ACABAMENTO ESMALTADO, AMBIENTE INTERNO/EXTERNO, PADRÃO EXTRA, DIMENSÃO DA PEÇA ATÉ 2025 CM2, PEI III, ASSENTAMENTO COM ARGAMASSA INDUSTRIALIZADA, INCLUSIVE REJUNTAMENTO</t>
  </si>
  <si>
    <t>1-256</t>
  </si>
  <si>
    <t>ED-50236</t>
  </si>
  <si>
    <t>ENTELAMENTO CORRETIVO DE SUPERFÍCIE COM TRINCA POR RETRAÇÃO OU DILATAÇÃO, REVESTIDA COM ARGAMASSA DE CAL HIDRATADA, TRAÇO 1:3 (CAL E AREIA), PREPARO MANUAL, INCLUSIVE TELA DE POLIÉSTER ESTRUTURANTE, LARGURA DE 15CM</t>
  </si>
  <si>
    <t>20,000</t>
  </si>
  <si>
    <t>1-1</t>
  </si>
  <si>
    <t>1-2</t>
  </si>
  <si>
    <t>ED-31650</t>
  </si>
  <si>
    <t>ESPALA EM CAMADA ÚNICA COM ARGAMASSA, TRAÇO 1:3 (CIMENTO E AREIA), ESP. 20MM, APLICAÇÃO MANUAL, INCLUSIVE ARGAMASSA COM PREPARO MECANIZADO</t>
  </si>
  <si>
    <t>19,160</t>
  </si>
  <si>
    <t>1-28</t>
  </si>
  <si>
    <t>Grupo: FORROS</t>
  </si>
  <si>
    <t>ED-49687</t>
  </si>
  <si>
    <t>FORRO EM CHAPA DE GESSO ACARTONADO, ESP. 12,5MM, COM FIXAÇÃO DO TIPO ARAMADO, EXCLUSIVE PERFIL TABICA, SANCA E MOLDURA, INCLUSIVE ACESSÓRIOS E FIXAÇÃO</t>
  </si>
  <si>
    <t>273,590</t>
  </si>
  <si>
    <t>1-258</t>
  </si>
  <si>
    <t>ED-28454</t>
  </si>
  <si>
    <t>PERFIL TABICA GALVANIZADO, TIPO LISA, COM ACABAMENTO EM PINTURA, NA COR BRANCA, PARA FORRO EM CHAPA DE GESSO ACARTONADO, INCLUSIVE ACESSÓRIOS DE FIXAÇÃO</t>
  </si>
  <si>
    <t>280,840</t>
  </si>
  <si>
    <t>1-259</t>
  </si>
  <si>
    <t>ED-49691</t>
  </si>
  <si>
    <t>CIMALHA/RODAFORRO EM MADEIRA, TIPO MEIA CANA, PARA ACABAMENTO EM FORRO DE MADEIRA, INCLUSIVE ACESSÓRIOS PARA FIXAÇÃO</t>
  </si>
  <si>
    <t>362,460</t>
  </si>
  <si>
    <t>1-260</t>
  </si>
  <si>
    <t>ED-49689</t>
  </si>
  <si>
    <t>FORRO DE MADEIRA EM ANGELIM, INCLUSIVE ESTRUTURA DE FIXAÇÃO, EXCLUSIVE CIMALHA DE ACABAMENTO</t>
  </si>
  <si>
    <t>746,440</t>
  </si>
  <si>
    <t>1-261</t>
  </si>
  <si>
    <t>ED-50527</t>
  </si>
  <si>
    <t>PINTURA COM VERNIZ SINTÉTICO MARÍTIMO EM ESQUADRIAS DE MADEIRA, DUAS (2) DEMÃOS, ACABAMENTO TIPO ACETINADO (BRILHO SÚTIL), COM APLICAÇÃO MANUAL, INCLUSIVE PREPARAÇÃO DA SUPERFÍCIE COM LIXAMENTO PINTURA EM FORRO DE MADEIRA</t>
  </si>
  <si>
    <t>1-17</t>
  </si>
  <si>
    <t>Grupo: MARCENARIA E SERRALHERIA</t>
  </si>
  <si>
    <t>Subgrupo: CORRIMÃO E GUARDA CORPO</t>
  </si>
  <si>
    <t>ED-32001</t>
  </si>
  <si>
    <t>CORRIMÃO DUPLO EM TUBO GALVANIZADO, COM COSTURA, DIÂMETRO DE 1.1/2", ESP. 3MM, FIXADO EM PISO COM MONTANTE VERTICAL, DIÂMETRO DE 1.1/2", INCLUSIVE SUPORTE PARA CORRIMÃO EM BARRA CHATA (1"X1/2"), EXCLUSIVE PINTURA</t>
  </si>
  <si>
    <t>21,010</t>
  </si>
  <si>
    <t>1-264</t>
  </si>
  <si>
    <t>ED-32000</t>
  </si>
  <si>
    <t>CORRIMÃO DUPLO EM TUBO GALVANIZADO, COM COSTURA, DIÂMETRO DE 1.1/2", ESP. 3MM, FIXADO EM ALVENARIA, INCLUSIVE SUPORTE PARA CORRIMÃO EM BARRA CHATA (1"X1/2"), EXCLUSIVE PINTURA</t>
  </si>
  <si>
    <t>88,080</t>
  </si>
  <si>
    <t>1-265</t>
  </si>
  <si>
    <t>ED-32103</t>
  </si>
  <si>
    <t>GUARDA-CORPO EXTERNO, ALTURA 130CM, EM TUBO GALVANIZADO, COM COSTURA, DIÂMETRO DE 2", ESP. 3MM, GRADIL COM DIVISÃO VERTICAL EM TUBO GALVANIZADO, COM COSTURA, DIÂMETRO DE 1", ESP. 3MM, INCLUSIVE CORRIMÃO DUPLO, EXCLUSIVE PINTURA</t>
  </si>
  <si>
    <t>87,780</t>
  </si>
  <si>
    <t>1-266</t>
  </si>
  <si>
    <t>ED-50496</t>
  </si>
  <si>
    <t>PINTURA ESMALTE BASE SOLVENTE EM TUBO GALVANIZADO, DUAS (2) DEMÃOS, COM APLICAÇÃO MANUAL, INCLUSIVE UMA (1) DEMÃO DE FUNDO ANTICORROSIVO</t>
  </si>
  <si>
    <t>1-267</t>
  </si>
  <si>
    <t>Subgrupo: ALÇAPÃO</t>
  </si>
  <si>
    <t>ED-31446</t>
  </si>
  <si>
    <t>ALÇAPÃO (100X98)CM COM QUADRO DE CANTONEIRA METÁLICA 1"X1/8", TAMPA EM CHAPA METÁLICA Nº18 VINCADA, INCLUSIVE CADEADO E PINTURA ANTICORROSIVA, CONFORME DETALHE 06 (PADRÃO PRÉDIOS ESCOLARES)</t>
  </si>
  <si>
    <t>1-269</t>
  </si>
  <si>
    <t>Subgrupo: RESTAURAÇÃO DE CORRIMÃO ESCADA CENTRAL E GUARDA-CORPOS</t>
  </si>
  <si>
    <t>10,940</t>
  </si>
  <si>
    <t>1-271</t>
  </si>
  <si>
    <t>1-272</t>
  </si>
  <si>
    <t>ED-50497</t>
  </si>
  <si>
    <t>PINTURA ESMALTE BASE SOLVENTE EM ESTRUTURA METÁLICA, DUAS (2) DEMÃOS, COM APLICAÇÃO MANUAL, INCLUSIVE UMA (1) DEMÃO FUNDO GALVANIZADO</t>
  </si>
  <si>
    <t>1-273</t>
  </si>
  <si>
    <t>ED-8045#2</t>
  </si>
  <si>
    <t>RECOMPOSIÇÃO - DE ESQUADRIA METÁLICA COM CHAPA METÁLICA PARA SUBSTITUIÇÃO DE ELEMENTO FALTANTE, CORROÍDO OU DANIFICADO, EXCLUSIVE PINTURA</t>
  </si>
  <si>
    <t>3,280</t>
  </si>
  <si>
    <t>1-274</t>
  </si>
  <si>
    <t>ED-14715</t>
  </si>
  <si>
    <t>REMOÇÃO DE CAMADA DE TINTA ACRÍLICA, ESMALTE OU VERNIZ EM PAREDE, UMA (1) DEMÃO, ATRAVÉS DE PROCESSO QUÍMICO POR REMOVEDOR EM GEL</t>
  </si>
  <si>
    <t>30,000</t>
  </si>
  <si>
    <t>1-21</t>
  </si>
  <si>
    <t>Grupo: ITENS ESCOLARES</t>
  </si>
  <si>
    <t>ED-50876</t>
  </si>
  <si>
    <t>RÉGUA PARA PROTEÇÃO DE PAREDE, LARGURA 10CM, EM MADEIRA, COM ACABAMENTO EM CANTO BOLEADO, EXCLUSIVE APLICAÇÃO DE VERNIZ, INCLUSIVE ACESSÓRIOS PARA FIXAÇÃO</t>
  </si>
  <si>
    <t>1-276</t>
  </si>
  <si>
    <t>ED-50869</t>
  </si>
  <si>
    <t>QUADRO PARA PINCEL ATÔMICO, EM CHAPA RESINADA (310 x 131 cm), COMPLETO</t>
  </si>
  <si>
    <t xml:space="preserve">U     </t>
  </si>
  <si>
    <t>14,000</t>
  </si>
  <si>
    <t>1-493</t>
  </si>
  <si>
    <t>ED-50872</t>
  </si>
  <si>
    <t>QUADRO DE AVISOS 80 X 40 CM, COMPLETO, COLOCADO</t>
  </si>
  <si>
    <t>17,000</t>
  </si>
  <si>
    <t>1-277</t>
  </si>
  <si>
    <t>ED-50870</t>
  </si>
  <si>
    <t>QUADRO DE AVISO COMPLETO, COM PORTA DE VIDRO 50 X 80 X 8 CM</t>
  </si>
  <si>
    <t>1-278</t>
  </si>
  <si>
    <t>ED-50873</t>
  </si>
  <si>
    <t>QUADRO DE CHAVE DE MADEIRA 70 GANCHOS - PORTA COM VIDRO, 40 X 60 CM</t>
  </si>
  <si>
    <t>1-279</t>
  </si>
  <si>
    <t>Grupo: PINTURA</t>
  </si>
  <si>
    <t>Subgrupo: PINTURA EM ALVENARIA</t>
  </si>
  <si>
    <t>ED-50514</t>
  </si>
  <si>
    <t>PREPARAÇÃO PARA EMASSAMENTO OU PINTURA (LÁTEX/ACRÍLICA) EM PAREDE, INCLUSIVE UMA (1) DEMÃO DE SELADOR ACRÍLICO</t>
  </si>
  <si>
    <t>4.417,660</t>
  </si>
  <si>
    <t>1-282</t>
  </si>
  <si>
    <t>ED-50474</t>
  </si>
  <si>
    <t>EMASSAMENTO EM PAREDE COM MASSA ACRÍLICA, DUAS (2) DEMÃOS, INCLUSIVE LIXAMENTO PARA PINTURA</t>
  </si>
  <si>
    <t>1-283</t>
  </si>
  <si>
    <t>ED-50509</t>
  </si>
  <si>
    <t>PINTURA ESMALTE BASE SOLVENTE EM SUPERFÍCIE DE CONCRETO/ALVENARIA, DUAS (2) DEMÃOS, COM APLICAÇÃO MANUAL, EXCLUSIVE SELADOR ACRÍLICO E MASSA ACRÍLICA/CORRIDA (PVA)</t>
  </si>
  <si>
    <t>445,650</t>
  </si>
  <si>
    <t>1-284</t>
  </si>
  <si>
    <t>ED-50451</t>
  </si>
  <si>
    <t>PINTURA ACRÍLICA EM PAREDE, DUAS (2) DEMÃOS, COM APLICAÇÃO MANUAL, EXCLUSIVE SELADOR ACRÍLICO E MASSA ACRÍLICA/CORRIDA (PVA)</t>
  </si>
  <si>
    <t>1-285</t>
  </si>
  <si>
    <t>ED-50515</t>
  </si>
  <si>
    <t>PREPARAÇÃO PARA EMASSAMENTO OU PINTURA (LÁTEX/ACRÍLICA) EM TETO, INCLUSIVE UMA (1) DEMÃO DE SELADOR ACRÍLICO</t>
  </si>
  <si>
    <t>520,200</t>
  </si>
  <si>
    <t>1-286</t>
  </si>
  <si>
    <t>ED-50485</t>
  </si>
  <si>
    <t>EMASSAMENTO EM FORRO DE GESSO COM MASSA ACRÍLICA, UMA (1) DEMÃO, INCLUSIVE LIXAMENTO PARA PINTURA</t>
  </si>
  <si>
    <t>1-287</t>
  </si>
  <si>
    <t>ED-50475</t>
  </si>
  <si>
    <t>EMASSAMENTO EM TETO COM MASSA ACRÍLICA, UMA (1) DEMÃO, INCLUSIVE LIXAMENTO PARA PINTURA</t>
  </si>
  <si>
    <t>246,610</t>
  </si>
  <si>
    <t>1-18</t>
  </si>
  <si>
    <t>ED-50456</t>
  </si>
  <si>
    <t>PINTURA ACRÍLICA EM TETO, DUAS (2) DEMÃOS, COM APLICAÇÃO MANUAL, INCLUSIVE UMA (1) DEMÃO DE MASSA CORRIDA (PVA), EXCLUSIVE SELADOR ACRÍLICO</t>
  </si>
  <si>
    <t>1-288</t>
  </si>
  <si>
    <t>ED-50531</t>
  </si>
  <si>
    <t>PINTURA COM VERNIZ SINTÉTICO MARÍTIMO EM RÉGUAS PARA FIXAÇÃO CARTAZES E PROTEÇÃO DE CARTEIRAS, COM LARGURA DE 10CM, ESP. 2CM, DUAS (2) DEMÃOS, ACABAMENTO TIPO FOSCO, COM APLICAÇÃO MANUAL, INCLUSIVE PREPARAÇÃO DA SUPERFÍCIE COM LIXAMENTO</t>
  </si>
  <si>
    <t>1-289</t>
  </si>
  <si>
    <t>Subgrupo: PINTURA EM ESQUADRIAS</t>
  </si>
  <si>
    <t>34,850</t>
  </si>
  <si>
    <t>1-291</t>
  </si>
  <si>
    <t>99,680</t>
  </si>
  <si>
    <t>1-292</t>
  </si>
  <si>
    <t>1-293</t>
  </si>
  <si>
    <t>Subgrupo: PINTURA EM PISOS</t>
  </si>
  <si>
    <t>ED-50461</t>
  </si>
  <si>
    <t>PINTURA ACRÍLICA PARA PISO EM QUADRAS ESPORTIVA, DUAS (2) DEMÃOS, COM APLICAÇÃO MANUAL</t>
  </si>
  <si>
    <t>680,000</t>
  </si>
  <si>
    <t>1-295</t>
  </si>
  <si>
    <t>ED-50460</t>
  </si>
  <si>
    <t>PINTURA ACRÍLICA PARA PISO EM FAIXA DE DEMARCAÇÃO DE QUADRA, COM APLICAÇÃO MANUAL, DUAS (2) DEMÃOS, FAIXA COM LARGURA DE 5 CM</t>
  </si>
  <si>
    <t>414,090</t>
  </si>
  <si>
    <t>1-296</t>
  </si>
  <si>
    <t>Grupo: LOUÇAS METAIS E ACESSÓRIOS</t>
  </si>
  <si>
    <t>ED-50323</t>
  </si>
  <si>
    <t>TORNEIRA METÁLICA PARA IRRIGAÇÃO/JARDIM, ACABAMENTO CROMADO, APLICAÇÃO DE PAREDE</t>
  </si>
  <si>
    <t>1-298</t>
  </si>
  <si>
    <t>ED-50330</t>
  </si>
  <si>
    <t>TORNEIRA METÁLICA PARA LAVATÓRIO, ABERTURA 1/4 DE VOLTA, ACABAMENTO CROMADO, COM AREJADOR, APLICAÇÃO DE MESA, INCLUSIVE ENGATE FLEXÍVEL METÁLICO</t>
  </si>
  <si>
    <t>1-299</t>
  </si>
  <si>
    <t>ED-50325</t>
  </si>
  <si>
    <t>TORNEIRA METÁLICA PARA PIA, BICA MÓVEL, ABERTURA 1/4 DE VOLTA, ACABAMENTO CROMADO, COM AREJADOR, APLICAÇÃO DE PAREDE</t>
  </si>
  <si>
    <t>1-300</t>
  </si>
  <si>
    <t>ED-50331</t>
  </si>
  <si>
    <t>TORNEIRA METÁLICA PARA TANQUE, ACABAMENTO CROMADO, BICO COM ROSCA</t>
  </si>
  <si>
    <t>1-301</t>
  </si>
  <si>
    <t>ED-50296</t>
  </si>
  <si>
    <t>BACIA SANITÁRIA (VASO) DE LOUÇA CONVENCIONAL, COR BRANCA, INCLUSIVE ACESSÓRIOS DE FIXAÇÃO/VEDAÇÃO E REJUNTAMENTO, EXCLUSIVE ASSENTO, VÁLVULA DE DESCARGA E TUBO DE LIGAÇÃO</t>
  </si>
  <si>
    <t>1-302</t>
  </si>
  <si>
    <t>ED-5050#1</t>
  </si>
  <si>
    <t>BACIA SANITÁRIA - EM LOUÇA,CONVENCIONAL, SEM ABERTURAFRONTAL, COR BRANCA, REFERÊNCIAP510, LINHA VOGUE PLUS CONFORTO,REF.:DECA OU EQUIVALENTE, INCLUSIVEACESSÓRIOS E FIXAÇÃO/VEDAÇÃO, EREJUNTAMENTO, EXCLUSIVE VÁLVULA DE DESCARGA E TUBO DE LIGAÇÃO (VS1)</t>
  </si>
  <si>
    <t>1-303</t>
  </si>
  <si>
    <t>ED-50337</t>
  </si>
  <si>
    <t>VÁLVULA DE DESCARGA COM REGISTRO INTERNO, ACIONAMENTO SIMPLES, DIÂMETRO DE 1.1/2" (50MM), INCLUSIVE ACABAMENTO DA VÁLVULA</t>
  </si>
  <si>
    <t>18,000</t>
  </si>
  <si>
    <t>1-304</t>
  </si>
  <si>
    <t>ED-9135</t>
  </si>
  <si>
    <t>TUBO DE LIGAÇÃO DE ÁGUA PARA BACIA SANITÁRIA (VASO), DIÂMETRO DE 1.1/2", COMPRIMENTO 25CM, INCLUSIVE CANOPLA, BOLSA ESPUDE E ACESSÓRIOS</t>
  </si>
  <si>
    <t>13,000</t>
  </si>
  <si>
    <t>1-305</t>
  </si>
  <si>
    <t>ED-48156</t>
  </si>
  <si>
    <t>ASSENTO PLÁSTICO PARA BACIA SANITÁRIA, NA COR BRANCA, PADRÃO POPULAR, INCLUSIVE ACESSÓRIOS PARA FIXAÇÃO</t>
  </si>
  <si>
    <t>1-306</t>
  </si>
  <si>
    <t>ED-50282</t>
  </si>
  <si>
    <t>LAVATÓRIO DE LOUÇA BRANCA COM COLUNA, TAMANHO MÉDIO, INCLUSIVE ACESSÓRIOS DE FIXAÇÃO, VÁLVULA DE ESCOAMENTO DE METAL COM ACABAMENTO CROMADO, SIFÃO DE METAL TIPO COPO COM ACABAMENTO CROMADO E REJUNTAMENTO, EXCLUSIVE TORNEIRA E ENGATE FLEXÍVEL</t>
  </si>
  <si>
    <t>1-307</t>
  </si>
  <si>
    <t>ED-50279</t>
  </si>
  <si>
    <t>CUBA DE LOUÇA BRANCA DE EMBUTIR, FORMATO OVAL, INCLUSIVE VÁLVULA DE ESCOAMENTO DE METAL COM ACABAMENTO CROMADO, SIFÃO DE METAL TIPO COPO COM ACABAMENTO CROMADO</t>
  </si>
  <si>
    <t>11,000</t>
  </si>
  <si>
    <t>1-308</t>
  </si>
  <si>
    <t>ED-50278</t>
  </si>
  <si>
    <t>CUBA EM AÇO INOXIDÁVEL DE EMBUTIR, AISI 304, APLICAÇÃO PARA PIA (560X330X115)MM, NÚMERO 2, ASSENTAMENTO EM BANCADA, INCLUSIVE VÁLVULA DE ESCOAMENTO DE METAL COM ACABAMENTO CROMADO, SIFÃO DE METAL TIPO COPO COM ACABAMENTO CROMADO</t>
  </si>
  <si>
    <t>1-309</t>
  </si>
  <si>
    <t>ED-50290</t>
  </si>
  <si>
    <t>TANQUE DE LOUÇA BRANCA COM COLUNA, CAPACIDADE 22 LITROS, INCLUSIVE ACESSÓRIOS DE FIXAÇÃO, VÁLVULA DE ESCOAMENTO DE METAL COM ACABAMENTO CROMADO, SIFÃO DE METAL TIPO COPO COM ACABAMENTO CROMADO E REJUNTAMENTO, EXCLUSIVE TORNEIRA</t>
  </si>
  <si>
    <t>1-310</t>
  </si>
  <si>
    <t>ED-50286</t>
  </si>
  <si>
    <t>MICTÓRIO SIFONADO DE LOUÇA BRANCA, INCLUSIVE ENGATE FLEXÍVEL, EXCLUSIVE VÁLVULA DE DESCARGA</t>
  </si>
  <si>
    <t>3,000</t>
  </si>
  <si>
    <t>1-311</t>
  </si>
  <si>
    <t>ED-50314</t>
  </si>
  <si>
    <t>CHUVEIRO ELÉTRICO COM RESISTÊNCIA BLINDADA, TENSÃO 127V/220V, POTÊNCIA 5500W/6800W, INCLUSIVE BRAÇO/CANO</t>
  </si>
  <si>
    <t>1-312</t>
  </si>
  <si>
    <t>ED-50316</t>
  </si>
  <si>
    <t>DUCHA HIGIÊNICA COM REGISTRO PARA CONTROLE DE FLUXO DE ÁGUA, DIÂMETRO DE 1/2" (20MM), INCLUSIVE ACESSÓRIOS</t>
  </si>
  <si>
    <t>1-313</t>
  </si>
  <si>
    <t>ED-48176</t>
  </si>
  <si>
    <t>CABIDE METÁLICO, GANCHO SIMPLES, ACABAMENTO CROMADO, INCLUSIVE ACESSÓRIOS PARA FIXAÇÃO</t>
  </si>
  <si>
    <t>1-314</t>
  </si>
  <si>
    <t>ED-48182</t>
  </si>
  <si>
    <t>DISTRIBUIDOR/DISPENSER PARA PORTA PAPEL TOALHA PARA INTERFOLHAS DE DUAS (2) OU TRÊS (3) DOBRAS, EM PLÁSTICO, INCLUSIVE ACESSÓRIOS PARA FIXAÇÃO</t>
  </si>
  <si>
    <t>1-315</t>
  </si>
  <si>
    <t>ED-48183</t>
  </si>
  <si>
    <t>DISTRIBUIDOR/DISPENSER PARA PAPEL HIGIÊNICO EM PLÁSTICO, TIPO SOBREPOR, INCLUSIVE ACESSÓRIOS DE FIXAÇÃO</t>
  </si>
  <si>
    <t>1-316</t>
  </si>
  <si>
    <t>ED-48188</t>
  </si>
  <si>
    <t>DISTRIBUIDOR/DISPENSER PARA ÁLCOOL EM GEL OU SABONETE LÍQUIDO, EM PLÁSTICO, CAPACIDADE RESERVATÓRIO 800ML, INCLUSIVE ACESSÓRIOS PARA FIXAÇÃO</t>
  </si>
  <si>
    <t>1-317</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</si>
  <si>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</si>
  <si>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</si>
  <si>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1-318</t>
  </si>
  <si>
    <t>Grupo: EQUIPAMENTOS PARA ACESSIBILIDADE</t>
  </si>
  <si>
    <t>ED-5139#1</t>
  </si>
  <si>
    <t>ALARME - SONORO (SIRENE) E ACIONADOR, COM FIO, PARA SANITÁRIO ACESSÍVEL REF.: SKU 51.041 OU EQUIVALENTE; INTENSIDADE E FREQUENCIA ENTRE 500HZ E 3000HZ; FREQUÊNCIA VARIÁVEL ALTERNADAMENTE ENTRE SOM GRAVE E AGUDO; INTERMITÊNCIA DE 1 A 3 VEZES POR SEGUNDO; INTENSIDADE RECOMENDADA ENTRE 33dBA E 40 dBA, PODENDO CHEGAR A 60dBA</t>
  </si>
  <si>
    <t>1-320</t>
  </si>
  <si>
    <t>ED-48158</t>
  </si>
  <si>
    <t>BANCO ARTICULADO EM AÇO INOX COM CANTOS ARREDONDADOS, LARGURA DE 45CM, COMPRIMENTO DE 70CM, PARA ACESSIBILIDADE (PMR/PCR), INSTALADO EM PAREDE, INCLUSIVE ACESSÓRIOS PARA FIXAÇÃO</t>
  </si>
  <si>
    <t>1-321</t>
  </si>
  <si>
    <t>ED-48160</t>
  </si>
  <si>
    <t>BARRA DE APOIO EM AÇO INOX POLIDO RETA, DIÂMETRO DE 1.1/4", PARA ACESSIBILIDADE (PMR/PCR), COMPRIMENTO 80CM, INSTALADO EM PAREDE, INCLUSIVE ACESSÓRIOS PARA FIXAÇÃO</t>
  </si>
  <si>
    <t>27,000</t>
  </si>
  <si>
    <t>1-322</t>
  </si>
  <si>
    <t>ED-48165</t>
  </si>
  <si>
    <t>BARRA DE APOIO EM AÇO INOX POLIDO EM "L", DIÂMETRO DE 1.1/4", PARA ACESSIBILIDADE (PMR/PCR), COMPRIMENTO 140CM, INSTALADO EM PAREDE, INCLUSIVE ACESSÓRIOS PARA FIXAÇÃO</t>
  </si>
  <si>
    <t>1-323</t>
  </si>
  <si>
    <t>ED-48163</t>
  </si>
  <si>
    <t>BARRA DE APOIO EM AÇO INOX POLIDO RETA, DIÂMETRO DE 1.1/4", PARA ACESSIBILIDADE (PMR/PCR), COMPRIMENTO 40CM, INSTALADO EM PORTA/PAREDE, INCLUSIVE ACESSÓRIOS PARA FIXAÇÃO</t>
  </si>
  <si>
    <t>48,000</t>
  </si>
  <si>
    <t>1-324</t>
  </si>
  <si>
    <t>ED-5313#2</t>
  </si>
  <si>
    <t>RAMPA DE ACESSIBIDALIDADE REMOVÍVEL E DOBRAVEL COM PISO ANTIDERRAPANTE</t>
  </si>
  <si>
    <t>1-325</t>
  </si>
  <si>
    <t>Grupo: BANCADAS E PRATELEIRAS</t>
  </si>
  <si>
    <t>ED-21095</t>
  </si>
  <si>
    <t>BANCADA EM GRANITO, COR CINZA ANDORINHA, ESP. 3CM, ACABAMENTO POLIDO, APOIADA EM CONSOLE DE METALON (50X30)MM, EXCLUSIVE RODABANCA/FRONTÃO, TESTEIRA/FAIXA, FURO EM BANCADA, CUBA METÁLICA, SIFÃO, TORNEIRA E ENGATE FLEXÍVEL</t>
  </si>
  <si>
    <t>14,830</t>
  </si>
  <si>
    <t>1-488</t>
  </si>
  <si>
    <t>ED-48348</t>
  </si>
  <si>
    <t>RODABANCA/FRONTÃO PARA BANCADA EM GRANITO, COR CINZA ANDORINHA, ESP. 2CM, ALTURA DE 10CM, INCLUSIVE REJUNTAMENTO EM MASSA PLÁSTICA NA COR DA PEDRA</t>
  </si>
  <si>
    <t>23,170</t>
  </si>
  <si>
    <t>1-327</t>
  </si>
  <si>
    <t>ED-21636</t>
  </si>
  <si>
    <t>TESTEIRA PARA BANCADA EM GRANITO, COR CINZA ANDORINHA, ESP. 2CM, ALTURA DE 10CM, INCLUSIVE POLIMENTO, CORTE/COLAGEM EM MEIA ESQUADRIA E MASSA PLÁSTICA NA COR DA PEDRA</t>
  </si>
  <si>
    <t>26,170</t>
  </si>
  <si>
    <t>1-328</t>
  </si>
  <si>
    <t>ED-50692</t>
  </si>
  <si>
    <t>PRATELEIRA EM GRANITO, COR CINZA ANDORINHA, ESP. 2CM, ACABAMENTO POLIDO, APOIADA EM CONSOLE DE METALON (30X20)MM, INCLUSIVE FIXAÇÃO</t>
  </si>
  <si>
    <t>24,480</t>
  </si>
  <si>
    <t>1-329</t>
  </si>
  <si>
    <t>ED-50621</t>
  </si>
  <si>
    <t>SÓCULO COM ENCHIMENTO EM TIJOLOS MACIÇOS, ALTURA DE 10CM À 12CM, INCLUSIVE ACABAMENTO EM REVESTIMENTO DE ARGAMASSA, ESP. 20MM, COM APLICAÇÃO MANUAL</t>
  </si>
  <si>
    <t>1-330</t>
  </si>
  <si>
    <t>ED-48342</t>
  </si>
  <si>
    <t>FURO DE BOJO EM BANCADA DE GRANITO/MÁRMORE, INCLUSIVE COLAGEM COM MASSA PLÁSTICA</t>
  </si>
  <si>
    <t>6,000</t>
  </si>
  <si>
    <t>1-331</t>
  </si>
  <si>
    <t>Grupo: INSTALAÇÕES HIDROSSANITÁRIAS</t>
  </si>
  <si>
    <t>ED-50019</t>
  </si>
  <si>
    <t>FORNECIMENTO E ASSENTAMENTO DE TUBO PVC RÍGIDO SOLDÁVEL, ÁGUA FRIA, DN 25 MM (3/4") , INCLUSIVE CONEXÕES</t>
  </si>
  <si>
    <t>1-39</t>
  </si>
  <si>
    <t>ED-50020</t>
  </si>
  <si>
    <t>FORNECIMENTO E ASSENTAMENTO DE TUBO PVC RÍGIDO SOLDÁVEL, ÁGUA FRIA, DN 32 MM (1") , INCLUSIVE CONEXÕES</t>
  </si>
  <si>
    <t>1-333</t>
  </si>
  <si>
    <t>ED-50022</t>
  </si>
  <si>
    <t>FORNECIMENTO E ASSENTAMENTO DE TUBO PVC RÍGIDO SOLDÁVEL, ÁGUA FRIA, DN 50 MM (1.1/2"), INCLUSIVE CONEXÕES</t>
  </si>
  <si>
    <t>100,000</t>
  </si>
  <si>
    <t>1-334</t>
  </si>
  <si>
    <t>ED-50023</t>
  </si>
  <si>
    <t>FORNECIMENTO E ASSENTAMENTO DE TUBO PVC RÍGIDO SOLDÁVEL, ÁGUA FRIA, DN 60 MM (2"), INCLUSIVE CONEXÕES</t>
  </si>
  <si>
    <t>1-335</t>
  </si>
  <si>
    <t>ED-50024</t>
  </si>
  <si>
    <t>FORNECIMENTO E ASSENTAMENTO DE TUBO PVC RÍGIDO SOLDÁVEL, ÁGUA FRIA, DN 75 MM (2.1/2"), INCLUSIVE CONEXÕES</t>
  </si>
  <si>
    <t>1-336</t>
  </si>
  <si>
    <t>ED-15205</t>
  </si>
  <si>
    <t>KIT CAVALETE PARA MEDIÇÃO DE ÁGUA, EMBUTIDO EM ALVENARIA, EM AÇO GALVANIZADO DN 25MM (3/4") - PADRÃO CONCESSIONÁRIA LOCAL, EXCLUSIVE HIDRÔMETRO</t>
  </si>
  <si>
    <t>1-337</t>
  </si>
  <si>
    <t>ED-49993</t>
  </si>
  <si>
    <t>REGISTRO DE GAVETA, TIPO BASE, ROSCÁVEL 1.1/4" (PARA TUBO SOLDÁVEL OU PPR DN 40MM/CPVC DN 35MM), INCLUSIVE ACABAMENTO (PADRÃO MÉDIO) E CANOPLA CROMADOS</t>
  </si>
  <si>
    <t>1-338</t>
  </si>
  <si>
    <t>ED-49991</t>
  </si>
  <si>
    <t>REGISTRO DE GAVETA, TIPO BASE, ROSCÁVEL 1" (PARA TUBO SOLDÁVEL OU PPR DN 32MM/CPVC DN 28MM), INCLUSIVE ACABAMENTO (PADRÃO MÉDIO) E CANOPLA CROMADOS</t>
  </si>
  <si>
    <t>1-339</t>
  </si>
  <si>
    <t>ED-49965</t>
  </si>
  <si>
    <t>REGISTRO DE PRESSÃO, TIPO BASE, ROSCÁVEL 3/4" (PARA TUBO SOLDÁVEL OU PPR DN 25MM/CPVC DN 22MM), INCLUSIVE ACABAMENTO (PADRÃO MÉDIO) E CANOPLA CROMADOS</t>
  </si>
  <si>
    <t>1-340</t>
  </si>
  <si>
    <t>ED-50030</t>
  </si>
  <si>
    <t>FORNECIMENTO E ASSENTAMENTO DE TUBO PVC RÍGIDO, ESGOTO, PBV - SÉRIE NORMAL, DN 150 MM (6"), INCLUSIVE CONEXÕES</t>
  </si>
  <si>
    <t>50,000</t>
  </si>
  <si>
    <t>1-341</t>
  </si>
  <si>
    <t>ED-50029</t>
  </si>
  <si>
    <t>FORNECIMENTO E ASSENTAMENTO DE TUBO PVC RÍGIDO, ESGOTO, PBV - SÉRIE NORMAL, DN 100 MM (4"), INCLUSIVE CONEXÕES</t>
  </si>
  <si>
    <t>180,000</t>
  </si>
  <si>
    <t>1-342</t>
  </si>
  <si>
    <t>ED-50034</t>
  </si>
  <si>
    <t>FORNECIMENTO E ASSENTAMENTO DE TUBO PVC RÍGIDO, ESGOTO, PB - SÉRIE NORMAL, DN 40MM (1.1/2"), INCLUSIVE CONEXÕES</t>
  </si>
  <si>
    <t>1-343</t>
  </si>
  <si>
    <t>ED-50027</t>
  </si>
  <si>
    <t>FORNECIMENTO E ASSENTAMENTO DE TUBO PVC RÍGIDO, ESGOTO, PBV - SÉRIE NORMAL, DN 50 MM (2"), INCLUSIVE CONEXÕES</t>
  </si>
  <si>
    <t>1-344</t>
  </si>
  <si>
    <t>ED-50028</t>
  </si>
  <si>
    <t>FORNECIMENTO E ASSENTAMENTO DE TUBO PVC RÍGIDO, ESGOTO, PBV - SÉRIE NORMAL, DN 75 MM (3"), INCLUSIVE CONEXÕES</t>
  </si>
  <si>
    <t>45,000</t>
  </si>
  <si>
    <t>1-345</t>
  </si>
  <si>
    <t>ED-50706</t>
  </si>
  <si>
    <t>ENCHIMENTO DE RASGO EM ALVENARIA/CONCRETO COM ARGAMASSA, DIÂMETRO DE 65MM A 100MM (2.1/2" A 4"), INCLUSIVE ARGAMASSA, TRAÇO 1:2:8 (CIMENTO, CAL E AREIA), PREPARO MECÂNICO</t>
  </si>
  <si>
    <t>314,000</t>
  </si>
  <si>
    <t>1-346</t>
  </si>
  <si>
    <t>ED-49875</t>
  </si>
  <si>
    <t>CAIXA DE ESGOTO DE INSPEÇÃO/PASSAGEM EM ALVENARIA (40X40X80CM), REVESTIMENTO EM ARGAMASSA COM ADITIVO IMPERMEABILIZANTE, COM TAMPA DE CONCRETO, INCLUSIVE ESCAVAÇÃO, REATERRO E TRANSPORTE COM RETIRADA DO MATERIAL ESCAVADO (EM CAÇAMBA)</t>
  </si>
  <si>
    <t>1-347</t>
  </si>
  <si>
    <t>ED-49887</t>
  </si>
  <si>
    <t>CAIXA DE ESGOTO DE INSPEÇÃO/PASSAGEM EM ALVENARIA (60X60X80CM), REVESTIMENTO EM ARGAMASSA COM ADITIVO IMPERMEABILIZANTE, COM TAMPA DE CONCRETO, INCLUSIVE ESCAVAÇÃO, REATERRO E TRANSPORTE COM RETIRADA DO MATERIAL ESCAVADO (EM CAÇAMBA)</t>
  </si>
  <si>
    <t>1-348</t>
  </si>
  <si>
    <t>ED-49940</t>
  </si>
  <si>
    <t>CAIXA DE GORDURA DUPLA (CGD), CIRCULAR, EM CONCRETO PRÉ-MOLDADO, CAPACIDADE DE 120L, INCLUSIVE ESCAVAÇÃO, REATERRO, TRANSPORTE E RETIRADA DO MATERIAL ESCAVADO (EM CAÇAMBA)</t>
  </si>
  <si>
    <t>1-349</t>
  </si>
  <si>
    <t>ED-49951</t>
  </si>
  <si>
    <t>MITRA PVC RÍGIDO (TERMINAL DE VENTILAÇÃO TIPO) 75 MM</t>
  </si>
  <si>
    <t>1-350</t>
  </si>
  <si>
    <t>ED-49956</t>
  </si>
  <si>
    <t>RALO SIFONADO PVC CILINDRÍCO 100 X 70 X 40 MM COM GRELHA REDONDA</t>
  </si>
  <si>
    <t>1-351</t>
  </si>
  <si>
    <t>ED-50015</t>
  </si>
  <si>
    <t>CAIXA SIFONADA EM PVC COM TAMPA CEGA 150 X 185 X 75 MM</t>
  </si>
  <si>
    <t>1-352</t>
  </si>
  <si>
    <t>ED-50009</t>
  </si>
  <si>
    <t>CAIXA SIFONADA EM PVC COM GRELHA QUADRADA/REDONDA 150 X 185 X 75 MM</t>
  </si>
  <si>
    <t>21,000</t>
  </si>
  <si>
    <t>1-353</t>
  </si>
  <si>
    <t>ED-49935</t>
  </si>
  <si>
    <t>CAIXA D'ÁGUA DE POLIETILENO, CAPACIDADE DE 500L, INCLUSIVE TAMPA, TORNEIRA DE BOIA, EXTRAVASOR, TUBO DE LIMPEZA E ACESSÓRIOS, EXCLUSIVE TUBULAÇÃO DE ENTRADA/SAÍDA DE ÁGUA</t>
  </si>
  <si>
    <t>1-354</t>
  </si>
  <si>
    <t>ED-5060#1</t>
  </si>
  <si>
    <t>CAIXA - D'ÁGUA METÁLICA, CAPACIDADE DE 60.000L,ALTURA DE 7,20m, DIAMETRO 3,18m, INCLUSIVE GUARDA CORPOS, EXTRAVASOR, TUBO DE LIMPEZA E ACESSÓRIOS, TORNEIRA DE BOIA AUTOMÁTICA, FORNECIMENTO, TRANSPORTE E INSTALAÇÃO</t>
  </si>
  <si>
    <t>1-355</t>
  </si>
  <si>
    <t>ED-49862</t>
  </si>
  <si>
    <t>BOMBA CENTRÍFUGA MONOFÁSICA DE 0,33CV, INCLUSIVE FORNECIMENTO E INSTALAÇÃO</t>
  </si>
  <si>
    <t>1-356</t>
  </si>
  <si>
    <t>ED-7417</t>
  </si>
  <si>
    <t>QUADRO DE COMANDO PARA UMA BOMBA DE POTÊNCIA 0,33CV MONOFÁSICA, EM PARTIDA DIRETA COM ACIONAMENTO MANUAL/AUTOMÁTICO E DETECÇÃO DE FALTA DE FASE</t>
  </si>
  <si>
    <t>1-40</t>
  </si>
  <si>
    <t>Grupo: DRENAGEM</t>
  </si>
  <si>
    <t>ED-48669</t>
  </si>
  <si>
    <t>FORNECIMENTO E ASSENTAMENTO DE TUBO PVC RÍGIDO, DRENAGEM/PLUVIAL, PBV - SÉRIE NORMAL, DN 100 MM (4"), INCLUSIVE CONEXÕES</t>
  </si>
  <si>
    <t>1-358</t>
  </si>
  <si>
    <t>ED-48670</t>
  </si>
  <si>
    <t>FORNECIMENTO E ASSENTAMENTO DE TUBO PVC RÍGIDO, DRENAGEM/PLUVIAL, PBV - SÉRIE NORMAL, DN 150 MM (6"), INCLUSIVE CONEXÕES</t>
  </si>
  <si>
    <t>60,000</t>
  </si>
  <si>
    <t>1-359</t>
  </si>
  <si>
    <t>ED-49962</t>
  </si>
  <si>
    <t>RALO HEMISFÉRICO, TIPO ABACAXI, DIÂMETRO DE 100MM, EXCLUSIVE CONDUTOR DE ÁGUA PLUVIAL</t>
  </si>
  <si>
    <t>12,000</t>
  </si>
  <si>
    <t>1-360</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</si>
  <si>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</si>
  <si>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</si>
  <si>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105,000</t>
  </si>
  <si>
    <t>1-361</t>
  </si>
  <si>
    <t>ED-49932</t>
  </si>
  <si>
    <t>CAIXA DE DRENAGEM DE INSPEÇÃO/PASSAGEM EM ALVENARIA (100X100X80CM), REVESTIMENTO EM ARGAMASSA COM ADITIVO IMPERMEABILIZANTE, COM TAMPA EM GRELHA, INCLUSIVE ESCAVAÇÃO, REATERRO E TRANSPORTE COM RETIRADA DO MATERIAL ESCAVADO (EM CAÇAMBA)</t>
  </si>
  <si>
    <t>1-362</t>
  </si>
  <si>
    <t>ED-49912</t>
  </si>
  <si>
    <t>CAIXA DE DRENAGEM DE INSPEÇÃO/PASSAGEM EM ALVENARIA (50X50X60CM), REVESTIMENTO EM ARGAMASSA COM ADITIVO IMPERMEABILIZANTE, COM TAMPA EM GRELHA, INCLUSIVE ESCAVAÇÃO, REATERRO E TRANSPORTE COM RETIRADA DO MATERIAL ESCAVADO (EM CAÇAMBA)</t>
  </si>
  <si>
    <t>1-363</t>
  </si>
  <si>
    <t>Grupo: INSTALAÇÕES DE GASES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</si>
  <si>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</si>
  <si>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</si>
  <si>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1-365</t>
  </si>
  <si>
    <t>ED-49817</t>
  </si>
  <si>
    <t>CILINDRO DE AÇO COM GÁS GLP CAPACIDADE 45 KG</t>
  </si>
  <si>
    <t>1-366</t>
  </si>
  <si>
    <t>ED-49827</t>
  </si>
  <si>
    <t>REGISTRO DE BLOQUEIO EM LATÃO, DIÂMETRO DE 1/2"X1/2", ROSCA NPT, BAIXA PRESSÃO, INCLUSIVE ACESSÓRIOS DE VEDAÇÃO</t>
  </si>
  <si>
    <t>1-367</t>
  </si>
  <si>
    <t>ED-49826</t>
  </si>
  <si>
    <t>REGISTRO REGULADOR DE GÁS EM LATÃO, DIÂMETRO ENTRADA DE 1/4" COM ROSCA NPT, SAÍDA EM TERMINAL DE MANGUEIRA DE 3/8", INCLUSIVE ACESSÓRIOS DE VEDAÇÃO</t>
  </si>
  <si>
    <t>1-368</t>
  </si>
  <si>
    <t>ED-49843</t>
  </si>
  <si>
    <t>VÁLVULA DE REGISTRO PARA GÁS COM TÊ REVERSÍVEL PARA 2 BOTIJÕES</t>
  </si>
  <si>
    <t>1-369</t>
  </si>
  <si>
    <t>ED-5133#1</t>
  </si>
  <si>
    <t>MANÔMETRO - DE PRESSÃO PARA AR COMPRIMIDO 15 A 600 mBAR, COM ROSCA, 1/4 NPT</t>
  </si>
  <si>
    <t>1-370</t>
  </si>
  <si>
    <t>ED-49821</t>
  </si>
  <si>
    <t>MANGUEIRA PLÁSTICA PARA GÁS D = 3/8" X 1,50 M</t>
  </si>
  <si>
    <t>1-371</t>
  </si>
  <si>
    <t>ED-50088</t>
  </si>
  <si>
    <t>FORNECIMENTO E ASSENTAMENTO DE TUBO DE COBRE CLASSE "A" SEM COSTURA SOLDÁVEL, INCLUSIVE CONEXÕES E SUPORTES, D = 22 MM (3/4")</t>
  </si>
  <si>
    <t>4,300</t>
  </si>
  <si>
    <t>1-372</t>
  </si>
  <si>
    <t>ED-50090</t>
  </si>
  <si>
    <t>FORNECIMENTO E ASSENTAMENTO DE TUBO DE COBRE CLASSE "A" SEM COSTURA SOLDÁVEL, INCLUSIVE CONEXÕES E SUPORTES, D = 35 MM (1 1/4")</t>
  </si>
  <si>
    <t>4,900</t>
  </si>
  <si>
    <t>1-373</t>
  </si>
  <si>
    <t>ED-49842</t>
  </si>
  <si>
    <t>VÁLVULA DE ESFERA TRIPARTIDA COM ROSCA NPT, CLASSE 300lbs - 3/4"</t>
  </si>
  <si>
    <t>1-374</t>
  </si>
  <si>
    <t>ED-49830</t>
  </si>
  <si>
    <t>TAMPÃO EM FERRO MALEÁVEL, DIÂMETRO 1/2"(15MM), COM ACABAMENTO GALVANIZADO, CLASSE DE PRESSÃO 300LBS, ROSCA NPT, INCLUSIVE ACESSÓRIOS DE VEDAÇÃO</t>
  </si>
  <si>
    <t>1-375</t>
  </si>
  <si>
    <t>Grupo: PREVENÇÃO E COMBATE A INCÊNDIO</t>
  </si>
  <si>
    <t>ED-50046</t>
  </si>
  <si>
    <t>FORNECIMENTO E ASSENTAMENTO DE TUBO DE AÇO GALVANIZADO COM COSTURA , INCLUSIVE CONEXÕES E SUPORTES, D = 2 1/2"</t>
  </si>
  <si>
    <t>162,000</t>
  </si>
  <si>
    <t>1-377</t>
  </si>
  <si>
    <t>ED-50041</t>
  </si>
  <si>
    <t>FORNECIMENTO E ASSENTAMENTO DE TUBO DE AÇO GALVANIZADO COM COSTURA , INCLUSIVE CONEXÕES E SUPORTES, D = 3/4"</t>
  </si>
  <si>
    <t>320,000</t>
  </si>
  <si>
    <t>1-378</t>
  </si>
  <si>
    <t>482,000</t>
  </si>
  <si>
    <t>1-379</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</si>
  <si>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</si>
  <si>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</si>
  <si>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1-380</t>
  </si>
  <si>
    <t>ED-22698</t>
  </si>
  <si>
    <t>ABRIGO EM CHAPA DE AÇO CARBONO DE SOBREPOR, PINTADO DE VERMELHO NAS DIMENSÕES (75X30X25)CM COM UMA PORTA COM VIDRO TRANSPARENTE COM A INSCRIÇÃO "INCÊNDIO", PARA EXTINTOR, FORNECIMENTO E INSTALAÇÃO, EXCLUSIVE EXTINTOR</t>
  </si>
  <si>
    <t>1-381</t>
  </si>
  <si>
    <t>ED-50192</t>
  </si>
  <si>
    <t>EXTINTOR DE INCÊNDIO TIPO PÓ QUÍMICO 20-B:C, CAPACIDADE 6 KG</t>
  </si>
  <si>
    <t>1-382</t>
  </si>
  <si>
    <t>ED-50193</t>
  </si>
  <si>
    <t>EXTINTOR DE INCÊNDIO TIPO PÓ QUÍMICO 2-A:20-B:C, CAPACIDADE 6 KG</t>
  </si>
  <si>
    <t>1-383</t>
  </si>
  <si>
    <t>ED-50180</t>
  </si>
  <si>
    <t>ACIONADOR MANUAL DE ALARME DE INCÊNDIO, INCLUSIVE FORNECIMENTO E INSTALAÇÃO, EXCLUSIVE CABO DE 4 VIAS PARA ALARME REF.: INTELBR/SEGURIMAX - AME 521 OU EQUIVALENTE</t>
  </si>
  <si>
    <t>1-207</t>
  </si>
  <si>
    <t>ED-4859</t>
  </si>
  <si>
    <t>DETECTOR DE FUMAÇA ÓPTICO, INCLUSIVE FORNECIMENTO E INSTALAÇÃO, EXCLUSIVE CABO DE 4 VIAS PARA ALARME</t>
  </si>
  <si>
    <t>49,000</t>
  </si>
  <si>
    <t>1-53</t>
  </si>
  <si>
    <t>ED-5334#3</t>
  </si>
  <si>
    <t>DETECTOR DE TEMPERATURA PONTUAL ENDEREÇÁVEL REF.: INTELBRÁS/SEGURIMAX -DTE 521 OU EQUIVALENTE</t>
  </si>
  <si>
    <t>1-56</t>
  </si>
  <si>
    <t>ED-4855</t>
  </si>
  <si>
    <t>CENTRAL DE ALARME DE INCÊNDIO ENDEREÇÁVEL PARA 24 LAÇOS, INCLUSIVE FORNECIMENTO E INSTALAÇÃO, EXCLUSIVE CABO DE 4 VIAS PARA ALARME</t>
  </si>
  <si>
    <t>1-54</t>
  </si>
  <si>
    <t>ED-49525</t>
  </si>
  <si>
    <t>SIRENE PARA ALCANCE ATÉ 500 M REF. RT-10</t>
  </si>
  <si>
    <t>1-55</t>
  </si>
  <si>
    <t>ED-26989</t>
  </si>
  <si>
    <t>LUMINÁRIA DE EMERGÊNCIA AUTÔNOMA, TIPO LED POTÊNCIA TOTAL DE 2W, FORNECIMENTO E INSTALAÇÃO</t>
  </si>
  <si>
    <t>1-384</t>
  </si>
  <si>
    <t>ED-5119#1</t>
  </si>
  <si>
    <t>BOMBA - DE INCÊNDIO, BPI-22 R/F 2.1/2" - 7,5 CV - REF.: SCHNEIDER OU EQUIVALENTE</t>
  </si>
  <si>
    <t>1-385</t>
  </si>
  <si>
    <t>ED-7422</t>
  </si>
  <si>
    <t>QUADRO DE COMANDO PARA UMA BOMBA DE POTÊNCIA 0,50CV MONOFÁSICA, EM PARTIDA DIRETA COM ACIONAMENTO MANUAL/AUTOMÁTICO E DETECÇÃO DE FALTA DE FASE</t>
  </si>
  <si>
    <t>1-386</t>
  </si>
  <si>
    <t>ED-49982</t>
  </si>
  <si>
    <t>REGISTRO DE GAVETA, TIPO BRUTO, ROSCÁVEL 2.1/2" (PARA TUBO SOLDÁVEL OU PPR DN 75MM/CPVC DN 73MM), INCLUSIVE VOLANTE PARA ACIONAMENTO</t>
  </si>
  <si>
    <t>1-387</t>
  </si>
  <si>
    <t>ED-49974</t>
  </si>
  <si>
    <t>REGISTRO DE GAVETA, TIPO BRUTO, ROSCÁVEL 1" (PARA TUBO SOLDÁVEL OU PPR DN 32MM/CPVC DN 28MM), INCLUSIVE VOLANTE PARA ACIONAMENTO</t>
  </si>
  <si>
    <t>1-388</t>
  </si>
  <si>
    <t>ED-29388</t>
  </si>
  <si>
    <t>PLACA FOTOLUMINESCENTE PARA SINALIZAÇÃO DE EMERGÊNCIA, TIPO "E1", DIMENSÃO (300X300)MM, INCLUSIVE FIXAÇÃO</t>
  </si>
  <si>
    <t>1-389</t>
  </si>
  <si>
    <t>ED-29389</t>
  </si>
  <si>
    <t>PLACA FOTOLUMINESCENTE PARA SINALIZAÇÃO DE EMERGÊNCIA, TIPO "E2", DIMENSÃO (150X100)MM, INCLUSIVE FIXAÇÃO</t>
  </si>
  <si>
    <t>1-390</t>
  </si>
  <si>
    <t>ED-50199</t>
  </si>
  <si>
    <t>PLACA FOTOLUMINESCENTE PARA SINALIZAÇÃO DE EMERGÊNCIA, TIPO "E5", DIMENSÃO (300X300)MM, INCLUSIVE FIXAÇÃO</t>
  </si>
  <si>
    <t>1-391</t>
  </si>
  <si>
    <t>1-392</t>
  </si>
  <si>
    <t>ED-29395</t>
  </si>
  <si>
    <t>PLACA FOTOLUMINESCENTE PARA SINALIZAÇÃO DE EMERGÊNCIA, TIPO "E12", INSTALADA EM PISO, DIMENSÃO (100X100)CM, INCLUSIVE FIXAÇÃO</t>
  </si>
  <si>
    <t>1-393</t>
  </si>
  <si>
    <t>ED-50202</t>
  </si>
  <si>
    <t>PLACA FOTOLUMINESCENTE PARA SINALIZAÇÃO DE EMERGÊNCIA, TIPO "S1", DIMENSÃO (380X190)MM, INCLUSIVE FIXAÇÃO</t>
  </si>
  <si>
    <t>1-394</t>
  </si>
  <si>
    <t>ED-50201</t>
  </si>
  <si>
    <t>PLACA FOTOLUMINESCENTE PARA SINALIZAÇÃO DE EMERGÊNCIA, TIPO "S2", DIMENSÃO (380X190)MM, INCLUSIVE FIXAÇÃO</t>
  </si>
  <si>
    <t>1-395</t>
  </si>
  <si>
    <t>ED-29400</t>
  </si>
  <si>
    <t>PLACA FOTOLUMINESCENTE PARA SINALIZAÇÃO DE EMERGÊNCIA, TIPO "S3", DIMENSÃO (380X190)MM, INCLUSIVE FIXAÇÃO</t>
  </si>
  <si>
    <t>1-396</t>
  </si>
  <si>
    <t>ED-29401</t>
  </si>
  <si>
    <t>PLACA FOTOLUMINESCENTE PARA SINALIZAÇÃO DE EMERGÊNCIA, TIPO "S4", DIMENSÃO (380X190)MM, INCLUSIVE FIXAÇÃO</t>
  </si>
  <si>
    <t>1-397</t>
  </si>
  <si>
    <t>ED-29402</t>
  </si>
  <si>
    <t>PLACA FOTOLUMINESCENTE PARA SINALIZAÇÃO DE EMERGÊNCIA, TIPO "S5", DIMENSÃO (380X190)MM, INCLUSIVE FIXAÇÃO</t>
  </si>
  <si>
    <t>1-398</t>
  </si>
  <si>
    <t>ED-29405</t>
  </si>
  <si>
    <t>PLACA FOTOLUMINESCENTE PARA SINALIZAÇÃO DE EMERGÊNCIA, TIPO "S8", DIMENSÃO (380X190)MM, INCLUSIVE FIXAÇÃO</t>
  </si>
  <si>
    <t>1-399</t>
  </si>
  <si>
    <t>ED-50203</t>
  </si>
  <si>
    <t>PLACA FOTOLUMINESCENTE PARA SINALIZAÇÃO DE EMERGÊNCIA, TIPO "S9", DIMENSÃO (380X190)MM, INCLUSIVE FIXAÇÃO</t>
  </si>
  <si>
    <t>1-400</t>
  </si>
  <si>
    <t>ED-50205</t>
  </si>
  <si>
    <t>PLACA FOTOLUMINESCENTE PARA SINALIZAÇÃO DE EMERGÊNCIA, TIPO "S12", DIMENSÃO (380X190)MM, INCLUSIVE FIXAÇÃO</t>
  </si>
  <si>
    <t>1-401</t>
  </si>
  <si>
    <t>ED-29386</t>
  </si>
  <si>
    <t>PLACA FOTOLUMINESCENTE PARA SINALIZAÇÃO DE EMERGÊNCIA, TIPO "A1", DIMENSÃO DA BASE 300MM, INCLUSIVE FIXAÇÃO</t>
  </si>
  <si>
    <t>1-402</t>
  </si>
  <si>
    <t>ED-50206</t>
  </si>
  <si>
    <t>PLACA FOTOLUMINESCENTE PARA SINALIZAÇÃO DE EMERGÊNCIA, TIPO "A2", DIMENSÃO DA BASE 300MM, INCLUSIVE FIXAÇÃO</t>
  </si>
  <si>
    <t>1-403</t>
  </si>
  <si>
    <t>ED-5014#1</t>
  </si>
  <si>
    <t>PLACA - FOTOLUMINESCENTE PARA SINALIZAÇÃO DE EMERGÊNCIA, TIPO "P4", 200MM, INCLUSIVE FIXAÇÃO</t>
  </si>
  <si>
    <t>1-404</t>
  </si>
  <si>
    <t>ED-32246</t>
  </si>
  <si>
    <t>PLACA FOTOLUMINESCENTE PARA SINALIZAÇÃO DE EMERGÊNCIA, TIPO "M1", DIMENSÃO (400X600)MM, INCLUSIVE FIXAÇÃO</t>
  </si>
  <si>
    <t>1-405</t>
  </si>
  <si>
    <t>Grupo: INSTALAÇÕES ELÉTRICAS</t>
  </si>
  <si>
    <t>ED-20590</t>
  </si>
  <si>
    <t>ENTRADA DE ENERGIA AÉREA, TIPO F2, PADRÃO CEMIG, CARGA INSTALADA DE 86,1KVA ATÉ 95KVA, TRIFÁSICO, COM SAÍDA SUBTERRÂNEA, INCLUSIVE POSTE, CAIXA PARA MEDIDOR, DISJUNTOR, BARRAMENTO, ATERRAMENTO E ACESSÓRIOS</t>
  </si>
  <si>
    <t>1-407</t>
  </si>
  <si>
    <t>ED-49210</t>
  </si>
  <si>
    <t>CAIXA PARA MEDIÇÃO, TIPO CM-4, DIMENSÕES CONFORME PADRÃO CEMIG, EXCLUSIVE DISJUNTOR, INCLUSIVE INSTALAÇÃO</t>
  </si>
  <si>
    <t>1-408</t>
  </si>
  <si>
    <t>ED-49151</t>
  </si>
  <si>
    <t>CAIXA DE PASSAGEM, DIMENSÃO (10X10)CM, EM CHAPA DE AÇO, TIPO DE SOBREPOR, COM ACABAMENTO EM PINTURA ELETROSTÁTICA E TAMPA CEGA, INCLUSIVE FIXAÇÃO EM ALVENARIA</t>
  </si>
  <si>
    <t>1-481</t>
  </si>
  <si>
    <t>ED-49220</t>
  </si>
  <si>
    <t>CAIXA DE TELEFONIA/REDE/CFTV, DIMENSÃO (40X40)CM, EM CHAPA DE AÇO GALVANIZADO, TIPO DE SOBREPOR, COM FECHO E ACABAMENTO EM PINTURA ELETROSTÁTICA, INCLUSIVE INSTALAÇÃO</t>
  </si>
  <si>
    <t>1-482</t>
  </si>
  <si>
    <t>ED-14198</t>
  </si>
  <si>
    <t>QUADRO DE DISTRIBUIÇÃO DE SOBREPOR EM CHAPA, PARA 44 DISJUNTORES DIN, INCLUSIVE BARRAMENTOS NEUTRO/TERRA E BARRAMENTO TRIFÁSICO DE 100A FORNECIDO COMPLETO, TESTADO E CERTIFICADO, CONFORME DIAGRAMA UNIFILAR PRESENTE NO PROJETO - QDC-1</t>
  </si>
  <si>
    <t>1-48</t>
  </si>
  <si>
    <t>QUADRO DE DISTRIBUIÇÃO DE SOBREPOR EM CHAPA, PARA 44 DISJUNTORES DIN, INCLUSIVE BARRAMENTOS NEUTRO/TERRA E BARRAMENTO TRIFÁSICO DE 100A FORNECIDO COMPLETO, TESTADO E CERTIFICADO, CONFORME DIAGRAMA UNIFILAR PRESENTE NO PROJETO - QDC-2</t>
  </si>
  <si>
    <t>1-49</t>
  </si>
  <si>
    <t>QUADRO DE DISTRIBUIÇÃO DE SOBREPOR EM CHAPA, PARA 44 DISJUNTORES DIN, INCLUSIVE BARRAMENTOS NEUTRO/TERRA E BARRAMENTO TRIFÁSICO DE 100A FORNECIDO COMPLETO, TESTADO E CERTIFICADO, CONFORME DIAGRAMA UNIFILAR PRESENTE NO PROJETO - QDC-3</t>
  </si>
  <si>
    <t>1-50</t>
  </si>
  <si>
    <t>QUADRO DE DISTRIBUIÇÃO DE SOBREPOR EM CHAPA, PARA 44 DISJUNTORES DIN, INCLUSIVE BARRAMENTOS NEUTRO/TERRA E BARRAMENTO TRIFÁSICO DE 100A FORNECIDO COMPLETO, TESTADO E CERTIFICADO, CONFORME DIAGRAMA UNIFILAR PRESENTE NO PROJETO - QDC-4</t>
  </si>
  <si>
    <t>1-51</t>
  </si>
  <si>
    <t>ED-16600</t>
  </si>
  <si>
    <t>DISPOSITIVO DE PROTEÇÃO CONTRA SURTOS (DPS) MONOPOLAR, CORRENTE DE INTERRUPÇÃO 20KA, INCLUSIVE TERMINAL ILHÓS</t>
  </si>
  <si>
    <t>1-518</t>
  </si>
  <si>
    <t>ED-15114</t>
  </si>
  <si>
    <t>DISJUNTOR DE PROTEÇÃO DIFERENCIAL RESIDUAL (DR), BIPOLAR TIPO DIN, CORRENTE NOMINAL DE 25A, SENSIBILIDADE DE 30MA, FORNECIMENTO E INSTALAÇÃO, INCLUSIVE TERMINAL ILHÓS</t>
  </si>
  <si>
    <t>1-3</t>
  </si>
  <si>
    <t>ED-34461</t>
  </si>
  <si>
    <t>DISJUNTOR MONOPOLAR TIPO DIN, CORRENTE NOMINAL DE 16A, FORNECIMENTO E INSTALAÇÃO, INCLUSIVE TERMINAL ILHÓS</t>
  </si>
  <si>
    <t>57,000</t>
  </si>
  <si>
    <t>1-4</t>
  </si>
  <si>
    <t>ED-34463</t>
  </si>
  <si>
    <t>DISJUNTOR MONOPOLAR TIPO DIN, CORRENTE NOMINAL DE 25A, FORNECIMENTO E INSTALAÇÃO, INCLUSIVE TERMINAL ILHÓS</t>
  </si>
  <si>
    <t>1-5</t>
  </si>
  <si>
    <t>ED-34470</t>
  </si>
  <si>
    <t>DISJUNTOR MONOPOLAR TIPO DIN, CORRENTE NOMINAL DE 100A, FORNECIMENTO E INSTALAÇÃO, INCLUSIVE TERMINAL ILHÓS</t>
  </si>
  <si>
    <t>1-6</t>
  </si>
  <si>
    <t>ED-34466</t>
  </si>
  <si>
    <t>DISJUNTOR MONOPOLAR TIPO DIN, CORRENTE NOMINAL DE 50A, FORNECIMENTO E INSTALAÇÃO, INCLUSIVE TERMINAL ILHÓS</t>
  </si>
  <si>
    <t>1-7</t>
  </si>
  <si>
    <t>ED-34464</t>
  </si>
  <si>
    <t>DISJUNTOR MONOPOLAR TIPO DIN, CORRENTE NOMINAL DE 32A, FORNECIMENTO E INSTALAÇÃO, INCLUSIVE TERMINAL ILHÓS</t>
  </si>
  <si>
    <t>1-8</t>
  </si>
  <si>
    <t>ED-49318</t>
  </si>
  <si>
    <t>ELETRODUTO DE AÇO GALVANIZADO LEVE, DIÂMETRO DE 25MM (1"), INCLUSIVE ACESSÓRIOS PARA FIXAÇÃO E CONEXÕES</t>
  </si>
  <si>
    <t>695,000</t>
  </si>
  <si>
    <t>1-409</t>
  </si>
  <si>
    <t>ED-34490</t>
  </si>
  <si>
    <t>DISJUNTOR TRIPOLAR TIPO DIN, CORRENTE NOMINAL DE 32A, FORNECIMENTO E INSTALAÇÃO, INCLUSIVE TERMINAL ILHÓS</t>
  </si>
  <si>
    <t>1-9</t>
  </si>
  <si>
    <t>ED-34496</t>
  </si>
  <si>
    <t>DISJUNTOR TRIPOLAR TIPO DIN, CORRENTE NOMINAL DE 100A, FORNECIMENTO E INSTALAÇÃO, INCLUSIVE TERMINAL ILHÓS</t>
  </si>
  <si>
    <t>1-10</t>
  </si>
  <si>
    <t>ED-34492</t>
  </si>
  <si>
    <t>DISJUNTOR TRIPOLAR TIPO DIN, CORRENTE NOMINAL DE 50A, FORNECIMENTO E INSTALAÇÃO, INCLUSIVE TERMINAL ILHÓS</t>
  </si>
  <si>
    <t>1-11</t>
  </si>
  <si>
    <t>ED-34504</t>
  </si>
  <si>
    <t>DISJUNTOR TRIPOLAR TIPO CAIXA MOLDADA, CORRENTE NOMINAL DE 200A, FORNECIMENTO E INSTALAÇÃO, INCLUSIVE TERMINAL DE COMPRESSÃO</t>
  </si>
  <si>
    <t>1-12</t>
  </si>
  <si>
    <t>ED-49317</t>
  </si>
  <si>
    <t>ELETRODUTO DE AÇO GALVANIZADO LEVE, DIÂMETRO DE 20MM (3/4"), INCLUSIVE ACESSÓRIOS PARA FIXAÇÃO E CONEXÕES</t>
  </si>
  <si>
    <t>808,000</t>
  </si>
  <si>
    <t>1-410</t>
  </si>
  <si>
    <t>ED-49309</t>
  </si>
  <si>
    <t>ELETRODUTO DE PVC RÍGIDO ROSCÁVEL, DIÂMETRO DE 25MM (1"), INCLUSIVE ACESSÓRIOS PARA FIXAÇÃO E CONEXÕES</t>
  </si>
  <si>
    <t>500,000</t>
  </si>
  <si>
    <t>1-411</t>
  </si>
  <si>
    <t>ED-49314</t>
  </si>
  <si>
    <t>ELETRODUTO DE PVC RÍGIDO ROSCÁVEL, DIÂMETRO DE 75MM (3"), INCLUSIVE ACESSÓRIOS PARA FIXAÇÃO E CONEXÕES</t>
  </si>
  <si>
    <t>1-412</t>
  </si>
  <si>
    <t>91858</t>
  </si>
  <si>
    <t>ELETRODUTO FLEXÍVEL CORRUGADO, PEAD, DN 32 MM (1"), PARA CIRCUITOS TERMINAIS, INSTALADO EM PAREDE - FORNECIMENTO E INSTALAÇÃO. AF_03/2023</t>
  </si>
  <si>
    <t>1-29</t>
  </si>
  <si>
    <t>ED-49169</t>
  </si>
  <si>
    <t>CAIXA DE PASSAGEM EM ALVENARIA E TAMPA DE CONCRETO, FUNDO DE BRITA, TIPO 1, DIMENSÃO (40X40X60)CM, INCLUSIVE ESCAVAÇÃO, REATERRO E BOTA-FORA</t>
  </si>
  <si>
    <t>1-413</t>
  </si>
  <si>
    <t>ED-19520</t>
  </si>
  <si>
    <t>ELETROCALHA PERFURADA (100X100)MM EM CHAPA DE AÇO GALVANIZADO #18, COM TRATAMENTO PRÉ-ZINCADO, INCLUSIVE TAMPA DE ENCAIXE, FIXAÇÃO SUPERIOR, CONEXÕES E ACESSÓRIOS</t>
  </si>
  <si>
    <t>250,000</t>
  </si>
  <si>
    <t>1-414</t>
  </si>
  <si>
    <t>ED-19524</t>
  </si>
  <si>
    <t>ELETROCALHA PERFURADA (200X100)MM EM CHAPA DE AÇO GALVANIZADO #18, COM TRATAMENTO PRÉ-ZINCADO, INCLUSIVE TAMPA DE ENCAIXE, FIXAÇÃO SUPERIOR, CONEXÕES E ACESSÓRIOS</t>
  </si>
  <si>
    <t>42,000</t>
  </si>
  <si>
    <t>1-30</t>
  </si>
  <si>
    <t>ED-49448</t>
  </si>
  <si>
    <t>PERFILADO LISO (38X38)MM EM CHAPA DE AÇO GALVANIZADO #18, COM TRATAMENTO PRÉ-ZINCADO, INCLUSIVE TAMPA DE ENCAIXE, FIXAÇÃO SUPERIOR, CONEXÕES E ACESSÓRIOS</t>
  </si>
  <si>
    <t>756,000</t>
  </si>
  <si>
    <t>1-31</t>
  </si>
  <si>
    <t>ED-48995</t>
  </si>
  <si>
    <t>CABO UNIPOLAR DE COBRE FLEXÍVEL, CLASSE 5, ISOLAMENTO TIPO EPR/HEPR, NÃO HALOGENADO E ANTICHAMA, DIÂMETRO DA SEÇÃO DE 6MM2, TEMPERATURA DE TRABALHO 90°C, TENSÃO NOMINAL DE OPERAÇÃO 0,6/1KV</t>
  </si>
  <si>
    <t>275,000</t>
  </si>
  <si>
    <t>1-496</t>
  </si>
  <si>
    <t>ED-48998</t>
  </si>
  <si>
    <t>CABO UNIPOLAR DE COBRE FLEXÍVEL, CLASSE 5, ISOLAMENTO TIPO EPR/HEPR, NÃO HALOGENADO E ANTICHAMA, DIÂMETRO DA SEÇÃO DE 10MM2, TEMPERATURA DE TRABALHO 90°C, TENSÃO NOMINAL DE OPERAÇÃO 0,6/1KV</t>
  </si>
  <si>
    <t>175,000</t>
  </si>
  <si>
    <t>1-497</t>
  </si>
  <si>
    <t>ED-49001</t>
  </si>
  <si>
    <t>CABO UNIPOLAR DE COBRE FLEXÍVEL, CLASSE 5, ISOLAMENTO TIPO EPR/HEPR, NÃO HALOGENADO E ANTICHAMA, DIÂMETRO DA SEÇÃO DE 16MM2, TEMPERATURA DE TRABALHO 90°C, TENSÃO NOMINAL DE OPERAÇÃO 0,6/1KV</t>
  </si>
  <si>
    <t>1-498</t>
  </si>
  <si>
    <t>ED-49010</t>
  </si>
  <si>
    <t>CABO UNIPOLAR DE COBRE FLEXÍVEL, CLASSE 5, ISOLAMENTO TIPO EPR/HEPR, NÃO HALOGENADO E ANTICHAMA, DIÂMETRO DA SEÇÃO DE 50MM2, TEMPERATURA DE TRABALHO 90°C, TENSÃO NOMINAL DE OPERAÇÃO 0,6/1KV</t>
  </si>
  <si>
    <t>1-415</t>
  </si>
  <si>
    <t>ED-49016</t>
  </si>
  <si>
    <t>CABO UNIPOLAR DE COBRE FLEXÍVEL, CLASSE 5, ISOLAMENTO TIPO EPR/HEPR, NÃO HALOGENADO E ANTICHAMA, DIÂMETRO DA SEÇÃO DE 95MM2, TEMPERATURA DE TRABALHO 90°C, TENSÃO NOMINAL DE OPERAÇÃO 0,6/1KV</t>
  </si>
  <si>
    <t>1-416</t>
  </si>
  <si>
    <t>ED-49089</t>
  </si>
  <si>
    <t>CONDULETE DE ALUMÍNIO, TIPO "T", DIÂMETRO DE SAÍDA 1" (25MM), EXCLUSIVE MÓDULO E PLACA, INCLUSIVE FIXAÇÃO</t>
  </si>
  <si>
    <t>1-417</t>
  </si>
  <si>
    <t>ED-17982</t>
  </si>
  <si>
    <t>CONJUNTO PARA CONDULETE DE 1" (25MM) COM UMA (1) TOMADA PADRÃO, TRÊS (3) POLOS, CORRENTE 10A, TENSÃO 250V, (2P+T/10A-250V) E PLACA DE UM (1) POSTO, INCLUSIVE FORNECIMENTO, INSTALAÇÃO, SUPORTE, MÓDULO E PLACA, EXCLUSIVE CONDULETE</t>
  </si>
  <si>
    <t>1-418</t>
  </si>
  <si>
    <t>ED-17984</t>
  </si>
  <si>
    <t>CONJUNTO PARA CONDULETE DE 1" (25MM) COM UMA (1) TOMADA PADRÃO, TRÊS (3) POLOS, CORRENTE 20A, TENSÃO 250V, (2P+T/20A-250V) E PLACA DE UM (1) POSTO, INCLUSIVE FORNECIMENTO, INSTALAÇÃO, SUPORTE, MÓDULO E PLACA, EXCLUSIVE CONDULETE</t>
  </si>
  <si>
    <t>1-419</t>
  </si>
  <si>
    <t>ED-49115</t>
  </si>
  <si>
    <t>CONJUNTO PARA CONDULETE DE 3/4" (20MM) COM UM (1) INTERRUPTOR PARALELO, CORRENTE 10A, TENSÃO 250V, (10A-250V) E PLACA DE UM (1) POSTO, INCLUSIVE FORNECIMENTO, INSTALAÇÃO, SUPORTE, MÓDULO E PLACA, EXCLUSIVE CONDULETE</t>
  </si>
  <si>
    <t>46,000</t>
  </si>
  <si>
    <t>1-420</t>
  </si>
  <si>
    <t>ED-49114</t>
  </si>
  <si>
    <t>CONJUNTO PARA CONDULETE DE 3/4" (20MM) COM UM (1) INTERRUPTOR SIMPLES, CORRENTE 10A, TENSÃO 250V, (10A-250V) E PLACA DE UM (1) POSTO, INCLUSIVE FORNECIMENTO, INSTALAÇÃO, SUPORTE, MÓDULO E PLACA, EXCLUSIVE CONDULETE</t>
  </si>
  <si>
    <t>29,000</t>
  </si>
  <si>
    <t>1-421</t>
  </si>
  <si>
    <t>ED-15740</t>
  </si>
  <si>
    <t>CONJUNTO DE DOIS (2) INTERRUPTORES BIPOLAR SIMPLES, CORRENTE 10A, TENSÃO 250V, (10A-250V), COM PLACA 4"X2" DE DOIS (2) POSTOS, INCLUSIVE FORNECIMENTO, INSTALAÇÃO, SUPORTE, MÓDULO E PLACA</t>
  </si>
  <si>
    <t>15,000</t>
  </si>
  <si>
    <t>1-510</t>
  </si>
  <si>
    <t>ED-15742</t>
  </si>
  <si>
    <t>CONJUNTO DE TRÊS (3) INTERRUPTORES BIPOLAR SIMPLES, CORRENTE 10A, TENSÃO 250V, (10A-250V), COM PLACA 4"X2" DE TRÊS (3) POSTOS, INCLUSIVE FORNECIMENTO, INSTALAÇÃO, SUPORTE, MÓDULO E PLACA</t>
  </si>
  <si>
    <t>25,000</t>
  </si>
  <si>
    <t>1-480</t>
  </si>
  <si>
    <t>ED-15755</t>
  </si>
  <si>
    <t>CONJUNTO DE DUAS (2) TOMADAS PADRÃO, TRÊS (3) POLOS, CORRENTE 10A, TENSÃO 250V, (2P+T/10A-250V), COM PLACA 4"X2" DE DOIS (2) POSTOS, INCLUSIVE FORNECIMENTO, INSTALAÇÃO, SUPORTE, MÓDULO E PLACA</t>
  </si>
  <si>
    <t>94,000</t>
  </si>
  <si>
    <t>1-479</t>
  </si>
  <si>
    <t>Grupo: LUMINÁRIAS E ACESSÓRIOS</t>
  </si>
  <si>
    <t>ED-5072#1</t>
  </si>
  <si>
    <t>LUMINÁRIA - TIPO PAINEL PLAFON DE LED DE EMBUTIR, COM POTÊNCIA DE 30W - FORNECIMENTO E INSTALAÇÃO</t>
  </si>
  <si>
    <t>251,000</t>
  </si>
  <si>
    <t>1-423</t>
  </si>
  <si>
    <t>ED-13338</t>
  </si>
  <si>
    <t>LUMINÁRIA COMERCIAL CHANFRADA DE SOBREPOR COMPLETA, PARA DUAS (2) LÂMPADAS TUBULARES LED 2X18W-ØT8, TEMPERATURA DA COR 6500K, FORNECIMENTO E INSTALAÇÃO, INCLUSIVE BASE E LÂMPADAS</t>
  </si>
  <si>
    <t>37,000</t>
  </si>
  <si>
    <t>1-424</t>
  </si>
  <si>
    <t>ED-5072#2</t>
  </si>
  <si>
    <t>LUMINÁRIA - HERMÉTICA WATERPROOF 36W - FORNECIMENTO E INSTALAÇÃO, INCLUSIVE BASE E LÂMPADAS</t>
  </si>
  <si>
    <t>1-425</t>
  </si>
  <si>
    <t>ED-49405</t>
  </si>
  <si>
    <t>LUMINÁRIA ARANDELA TIPO TARTARUGA BLINDADA COMPLETA, PARA UMA (1) LÂMPADA FLUORESCENTE COMPACTA 20W, FORNECIMENTO E INSTALAÇÃO, INCLUSIVE BASE E LÂMPADA</t>
  </si>
  <si>
    <t>1-426</t>
  </si>
  <si>
    <t>ED-5035#10</t>
  </si>
  <si>
    <t>REFLETOR TIPO HOLOFOTE LED SLIM, COM POTÊNCIA DE 50W, FORNECIMENTO E INSTALAÇÃO</t>
  </si>
  <si>
    <t>1-427</t>
  </si>
  <si>
    <t>105546#1</t>
  </si>
  <si>
    <t>LUMINÁRIA TIPO SPOT, DE EMBUTIR, COM 1 LÂMPADA LED PAR20 - FORNECIMENTO E INSTALAÇÃO. AF_09/2024</t>
  </si>
  <si>
    <t>23,000</t>
  </si>
  <si>
    <t>1-428</t>
  </si>
  <si>
    <t>105545#1</t>
  </si>
  <si>
    <t>LUMINÁRIA TIPO SPOT, DE SOBREPOR, COM 1 LÂMPADA LED PAR20 - FORNECIMENTO E INSTALAÇÃO. AF_09/2024</t>
  </si>
  <si>
    <t>1-429</t>
  </si>
  <si>
    <t>ED-49523</t>
  </si>
  <si>
    <t>RELÉ FOTOELÉTRICO, TENSÃO 120V COM CAPACIDADE DE CARGA 1200VA, INCLUSIVE BASE E INSTALAÇÃO</t>
  </si>
  <si>
    <t>1-499</t>
  </si>
  <si>
    <t>105555#1</t>
  </si>
  <si>
    <t>BLOCO AUTÔNOMO DE ILUMINAÇÃO DE EMERGÊNCIA COM DOIS REFLETORES - FORNECIMENTO E INSTALAÇÃO. AF_09/2024</t>
  </si>
  <si>
    <t>1-516</t>
  </si>
  <si>
    <t>ED-5038#2</t>
  </si>
  <si>
    <t>REINSTALAÇÃO DE VENTILADORES DE PAREDE REMOVIDOS</t>
  </si>
  <si>
    <t>1-430</t>
  </si>
  <si>
    <t>Grupo: INSTALAÇÕES DE REDE E LÓGICA E CFTV</t>
  </si>
  <si>
    <t>ED-9194</t>
  </si>
  <si>
    <t>CABO UTP COM QUATRO (4) PARES, CATEGORIA 6, CLASSIFICAÇÃO LSZH, COM ISOLAMENTO NÃO HALOGENADO E ANTICHAMA, EXCLUSIVE CONECTOR/PLUG MACHO RJ45 E CRIMPAGEM</t>
  </si>
  <si>
    <t>5.450,000</t>
  </si>
  <si>
    <t>1-432</t>
  </si>
  <si>
    <t>ED-9195</t>
  </si>
  <si>
    <t>CONECTOR/PLUG MACHO RJ45, CATEGORIA 6, INCLUSIVE CAPA PROTETORA E CRIMPAGEM, EXCLUSIVE CERTIFICAÇÃO</t>
  </si>
  <si>
    <t>185,000</t>
  </si>
  <si>
    <t>1-43</t>
  </si>
  <si>
    <t>ED-5085#3</t>
  </si>
  <si>
    <t>CABO - HDMI, BLINDADO 2.0 - ETHERNET 2.0 4k 3d 2160p</t>
  </si>
  <si>
    <t>1-433</t>
  </si>
  <si>
    <t>100555</t>
  </si>
  <si>
    <t>RACK ABERTO EM COLUNA 44U PARA SERVIDOR - FORNECIMENTO E INSTALAÇÃO. AF_11/2019</t>
  </si>
  <si>
    <t>1-434</t>
  </si>
  <si>
    <t>ED-5375#1</t>
  </si>
  <si>
    <t>SWITCH - LÓGICO 24P CAT6 GBIT - REF.: SG 2400 QR - INTELBRÁS OU EQUIVALENTE</t>
  </si>
  <si>
    <t>1-435</t>
  </si>
  <si>
    <t>ED-48373</t>
  </si>
  <si>
    <t>PATCH PANEL VINTE E QUATRO (24) POSIÇÕES, CATEGORIA 6, ALTURA DE 44,45MM (1U) PARA RACK DE 19"", INCLUSIVE GUIA TRASEIRO, EXCLUSIVE BASTIDOR/RACK DE REDE</t>
  </si>
  <si>
    <t>1-436</t>
  </si>
  <si>
    <t>ED-5350#1</t>
  </si>
  <si>
    <t>PAINEL - VOICE PANEL 30P CAT. 3 - REF.: FURUKAWA OU EQUIVALENTE</t>
  </si>
  <si>
    <t>1-437</t>
  </si>
  <si>
    <t>ED-48376</t>
  </si>
  <si>
    <t>GAVETA DE VENTILAÇÃO COM QUATRO (4) VENTILADORES, ALTURA DE 44,45MM (1U) PARA RACK DE 19", EXCLUSIVE BASTIDOR/RACK DE REDE</t>
  </si>
  <si>
    <t>1-438</t>
  </si>
  <si>
    <t>ED-48375</t>
  </si>
  <si>
    <t>RÉGUA COM 8 TOMADAS (2P+T), PARA FIXAÇÃO NO RACK DE 19" (1U)</t>
  </si>
  <si>
    <t>1-439</t>
  </si>
  <si>
    <t>ED-48378</t>
  </si>
  <si>
    <t>TAMPA CEGA, ALTURA DE 44,45MM (1U) PARA RACK DE 19"", EXCLUSIVE BASTIDOR/RACK DE REDE</t>
  </si>
  <si>
    <t xml:space="preserve">cj    </t>
  </si>
  <si>
    <t>1-440</t>
  </si>
  <si>
    <t>ED-48377</t>
  </si>
  <si>
    <t>ORGANIZADOR DE CABOS, ALTURA DE 44,45MM (1U) PARA RACK DE 19"", EXCLUSIVE BASTIDOR/RACK DE REDE</t>
  </si>
  <si>
    <t>1-441</t>
  </si>
  <si>
    <t>ED-5335#1</t>
  </si>
  <si>
    <t>DISTRIBUIDOR INTERNO ÓPTICO (DIO) 12 FIBRAS</t>
  </si>
  <si>
    <t>1-442</t>
  </si>
  <si>
    <t>ED-5001#2</t>
  </si>
  <si>
    <t>ROTEADOR ACESS POINT INTELBRÁS MODELO AP 360 OU EQUIVALENTE</t>
  </si>
  <si>
    <t>1-500</t>
  </si>
  <si>
    <t>ED-32151</t>
  </si>
  <si>
    <t>PATCH CORD RJ45/RJ45, UTP QUATRO (4) PARES METÁLICO, CATEGORIA TIPO 6, PINAGEM T568A (VOZ), COMPRIMENTO DOIS (2) METROS</t>
  </si>
  <si>
    <t>1-443</t>
  </si>
  <si>
    <t>ED-4862</t>
  </si>
  <si>
    <t>CABO MULTIPOLAR ISOLADO DE QUATRO (4) VIAS, CLASSE 5, DIÂMETRO DA SEÇÃO  DE 0,5MM2, TEMPERATURA DE TRABALHO 105°C, TENSÃO NOMINAL DE OPERAÇÃO 600V</t>
  </si>
  <si>
    <t>800,000</t>
  </si>
  <si>
    <t>1-444</t>
  </si>
  <si>
    <t>ED-5085#2</t>
  </si>
  <si>
    <t>CABO FIBRA ÓPTICA MONOMODO 4 PARES FIBRA ÓPTICA MONOMODO 4 PARES</t>
  </si>
  <si>
    <t>1-32</t>
  </si>
  <si>
    <t>ED-8055#1</t>
  </si>
  <si>
    <t>CENTRAL DE ALARME - E DETECÇÃO - REF.: INTELBRÁS/SEGURIMAX - CIE 1060/80E COMPAC OU EQUIVALENTE</t>
  </si>
  <si>
    <t>1-445</t>
  </si>
  <si>
    <t>ED-5035#6</t>
  </si>
  <si>
    <t>EXECUÇÃO - TECLADO PARA COMANDO DO ALARME MODELO XSAT 4000 LDC - REF.: INTELBRÁS OU EQUIVALENTE</t>
  </si>
  <si>
    <t>1-446</t>
  </si>
  <si>
    <t>97598</t>
  </si>
  <si>
    <t>SENSOR DE PRESENÇA SEM FOTOCÉLULA, FIXAÇÃO EM TETO - FORNECIMENTO E INSTALAÇÃO. AF_09/2024</t>
  </si>
  <si>
    <t>1-57</t>
  </si>
  <si>
    <t>ED-5060#2</t>
  </si>
  <si>
    <t>CAIXA - AMPLIFICADA COMPACT - REF.: JBL OU EQUIVALENTE</t>
  </si>
  <si>
    <t>1-447</t>
  </si>
  <si>
    <t>ED-8054#1</t>
  </si>
  <si>
    <t>CÂMERA - IP PARA CIRCUITO INTERNO DE TV (CFTV), MODELO VIP S3330 G2 - REF.: INTELBRÁS OU EQUIVALENTE</t>
  </si>
  <si>
    <t>1-448</t>
  </si>
  <si>
    <t>ED-49164</t>
  </si>
  <si>
    <t>CAIXA DE PASSAGEM PARA PISO EM ALUMÍNIO, TAMPA REVERSÍVEL (ANTIDERRAPANTE OU LISA), DIMENSÃO (100X100X60)MM, INCLUSIVE ACESSÓRIOS E FIXAÇÃO</t>
  </si>
  <si>
    <t>1-33</t>
  </si>
  <si>
    <t>100556</t>
  </si>
  <si>
    <t>CAIXA DE PASSAGEM PARA TELEFONE 15X15X10CM (SOBREPOR), FORNECIMENTO E INSTALACAO. AF_11/2019</t>
  </si>
  <si>
    <t>1-34</t>
  </si>
  <si>
    <t>1-35</t>
  </si>
  <si>
    <t>ED-17979</t>
  </si>
  <si>
    <t>CONJUNTO PARA CONDULETE DE 3/4" (20MM) COM DUAS (2) TOMADA DE DADOS OU TELEFONIA (CONECTOR RJ45 CAT.6E OU RJ11) E PLACA DE DOIS (2) POSTOS, INCLUSIVE FORNECIMENTO, INSTALAÇÃO, SUPORTE, MÓDULO E PLACA, EXCLUSIVE CONDULETE</t>
  </si>
  <si>
    <t>1-449</t>
  </si>
  <si>
    <t>ED-49098</t>
  </si>
  <si>
    <t>CONDULETE DE ALUMÍNIO, TIPO "X", DIÂMETRO DE SAÍDA 1" (25MM), EXCLUSIVE MÓDULO E PLACA, INCLUSIVE FIXAÇÃO</t>
  </si>
  <si>
    <t>65,000</t>
  </si>
  <si>
    <t>1-450</t>
  </si>
  <si>
    <t>ED-49100</t>
  </si>
  <si>
    <t>CONDULETE DE ALUMÍNIO, TIPO "X", DIÂMETRO DE SAÍDA 1.1/2" (40MM), EXCLUSIVE MÓDULO E PLACA, INCLUSIVE FIXAÇÃO</t>
  </si>
  <si>
    <t>1-36</t>
  </si>
  <si>
    <t>1-451</t>
  </si>
  <si>
    <t>ED-49319</t>
  </si>
  <si>
    <t>ELETRODUTO DE AÇO GALVANIZADO MÉDIO, DIÂMETRO DE 32MM (1.1/4"), INCLUSIVE ACESSÓRIOS PARA FIXAÇÃO E CONEXÕES</t>
  </si>
  <si>
    <t>145,000</t>
  </si>
  <si>
    <t>1-37</t>
  </si>
  <si>
    <t>1-38</t>
  </si>
  <si>
    <t>1-501</t>
  </si>
  <si>
    <t>ED-19522</t>
  </si>
  <si>
    <t>ELETROCALHA PERFURADA (150X100)MM EM CHAPA DE AÇO GALVANIZADO #18, COM TRATAMENTO PRÉ-ZINCADO, INCLUSIVE TAMPA DE ENCAIXE, FIXAÇÃO SUPERIOR, CONEXÕES E ACESSÓRIOS</t>
  </si>
  <si>
    <t>138,000</t>
  </si>
  <si>
    <t>1-452</t>
  </si>
  <si>
    <t>ED-49060</t>
  </si>
  <si>
    <t>CANALETA PARA PASSAGEM DE CABOS EM PVC, TIPO RECORTE FECHADO, DIMENSÃO (20X10)MM, INCLUSIVE CONEXÕES E FIXAÇÃO</t>
  </si>
  <si>
    <t>1-502</t>
  </si>
  <si>
    <t>ED-48368</t>
  </si>
  <si>
    <t>CERTIFICAÇÃO DE GARANTIA DE TRANSMISSÃO DE CABOS LÓGICOS, CAT. 5E/6/6A</t>
  </si>
  <si>
    <t>1-503</t>
  </si>
  <si>
    <t>Grupo: INSTALAÇÕES DE SPDA</t>
  </si>
  <si>
    <t>57,500</t>
  </si>
  <si>
    <t>1-507</t>
  </si>
  <si>
    <t>1-508</t>
  </si>
  <si>
    <t>ED-49136</t>
  </si>
  <si>
    <t>CABO DE COBRE NU # 50 MM2, ENTERRADO, EXCLUSIVE ESCAVAÇÃO E REATERRO</t>
  </si>
  <si>
    <t>230,000</t>
  </si>
  <si>
    <t>1-454</t>
  </si>
  <si>
    <t>ED-51019</t>
  </si>
  <si>
    <t>BARRA CHATA DE ALUMÍNIO 7/8" X 1/8" X 3M</t>
  </si>
  <si>
    <t>1.303,000</t>
  </si>
  <si>
    <t>1-455</t>
  </si>
  <si>
    <t>ED-51091</t>
  </si>
  <si>
    <t>TERMINAL À COMPRESSÃO EM COBRE ESTANHADO, COM DOIS (2) FUROS PARA CABO COM DIÂMETRO DE 50MM2, EXCLUSIVE CABO</t>
  </si>
  <si>
    <t>1-456</t>
  </si>
  <si>
    <t>ED-51054</t>
  </si>
  <si>
    <t>CAIXA DE EQUALIZAÇÃO EM AÇO, COM ACABAMENTO EM PINTURA EPÓXI, PARA USO INTERNO OU EXTERNO, COM NOVE (9) TERMINAIS, LARGURA E COMPRIMENTO DE APROXIMADAMENTE 35CM, INCLUSIVE ACESSÓRIOS PARA FIXAÇÃO</t>
  </si>
  <si>
    <t>1-457</t>
  </si>
  <si>
    <t>ED-51055</t>
  </si>
  <si>
    <t>CAIXA DE INSPEÇÃO EM PVC, DIÂMETRO DE 30CM, ALTURA DE 30CM, COM TAMPA EM FERRO FUNDIDO, EXCLUSIVE HASTE DE ATERRAMENTO, INCLUSIVE INSTALAÇÃO</t>
  </si>
  <si>
    <t>1-458</t>
  </si>
  <si>
    <t>ED-7136#1</t>
  </si>
  <si>
    <t>CAIXA DE INSPEÇÃO SUSPENSA EM ALUMÍNIO, DIMENSÕES (160X160X70)MM, BOCAL DN 32 (1") INTERNO E DN 60 (2") EXTERNO</t>
  </si>
  <si>
    <t>1-44</t>
  </si>
  <si>
    <t>ED-48700</t>
  </si>
  <si>
    <t>ATERRAMENTO COM HASTE DE COBRE, TIPO COPPERWELD, DIÂMETRO DE  5/8", COMPRIMENTO DE 240CM, EXCLUSIVE CABO E CAIXA PARA ATERRAMENTO, INCLUSIVE GRAMPO PARA HASTE E INSTALAÇÃO</t>
  </si>
  <si>
    <t>1-459</t>
  </si>
  <si>
    <t>ED-49310</t>
  </si>
  <si>
    <t>ELETRODUTO DE PVC RÍGIDO ROSCÁVEL, DIÂMETRO DE 32MM (1.1/4"), INCLUSIVE ACESSÓRIOS PARA FIXAÇÃO E CONEXÕES</t>
  </si>
  <si>
    <t>1-45</t>
  </si>
  <si>
    <t>ED-5115#1</t>
  </si>
  <si>
    <t>ABRAÇADEIRA TIPO D CUNHA REF. TEL-095</t>
  </si>
  <si>
    <t>204,000</t>
  </si>
  <si>
    <t>1-46</t>
  </si>
  <si>
    <t>ED-49133</t>
  </si>
  <si>
    <t>CABO DE COBRE NU # 16 MM2, ENTERRADO, EXCLUSIVE ESCAVAÇÃO E REATERRO</t>
  </si>
  <si>
    <t>1-47</t>
  </si>
  <si>
    <t>ED-5035#11</t>
  </si>
  <si>
    <t>EXECUÇÃO DE EMENDA ENTRE CABOS DE COBRE NU 50MM², TIPO X, ATRAVÉS DE SOLDA EXOTÉRMICA, INCLUSIVE FORNECIMENTO DE MOLDE E CARTUCHO</t>
  </si>
  <si>
    <t>1-460</t>
  </si>
  <si>
    <t>ED-5035#9</t>
  </si>
  <si>
    <t>EXECUÇÃO DE EMENDA ENTRE CABOS DE COBRE NU 35MM², TIPO X, ATRAVÉS DE SOLDA EXOTÉRMICA, INCLUSIVE FORNECIMENTO DE MOLDE E CARTUCHO</t>
  </si>
  <si>
    <t>1-504</t>
  </si>
  <si>
    <t>ED-5117#1</t>
  </si>
  <si>
    <t>BARRA DE EQUIPOTENCIALIZAÇÃO DA TERMOTÉCNICA REF. TEL-901 OU EQUIVALENTE</t>
  </si>
  <si>
    <t>1-505</t>
  </si>
  <si>
    <t>ED-4801#1</t>
  </si>
  <si>
    <t>CONECTOR CONECTOR REFORÇADO EM BRONZE PARA CONEXÃO ENTRE DOIS CABOS E HASTE DE ATERRAMENTO REF. TEL-580 OU EQUIVALENTE</t>
  </si>
  <si>
    <t>1-506</t>
  </si>
  <si>
    <t>Grupo: VIDROS E ESPELHOS</t>
  </si>
  <si>
    <t>ED-51156</t>
  </si>
  <si>
    <t>VIDRO COMUM TRANSPARENTE INCOLOR, ESP. 4MM, INCLUSIVE FIXAÇÃO E VEDAÇÃO COM GUARNIÇÃO/GAXETA DE BORRACHA NEOPRENE, FORNECIMENTO E INSTALAÇÃO, EXCLUSIVE CAIXILHO/PERFIL</t>
  </si>
  <si>
    <t>1-462</t>
  </si>
  <si>
    <t>ED-51159</t>
  </si>
  <si>
    <t>VIDRO TEMPERADO TRANSPARENTE INCOLOR, ESP. 8MM, INCLUSIVE FIXAÇÃO E VEDAÇÃO COM GUARNIÇÃO/GAXETA DE BORRACHA NEOPRENE, FORNECIMENTO E INSTALAÇÃO, EXCLUSIVE CAIXILHO/PERFIL COM PELÍCULA JATEADA, APLICADA EM BANHEIROS</t>
  </si>
  <si>
    <t>36,630</t>
  </si>
  <si>
    <t>1-463</t>
  </si>
  <si>
    <t>ED-51151</t>
  </si>
  <si>
    <t>ESPELHO CRISTAL COM MOLDURA EM ALUMÍNIO, DIMENSÃO (60X90)CM, COM ESP. 4MM, INCLUSIVE FIXAÇÃO COM ADESIVO/SELANTE A BASE DE POLIURETANO, FORNECIMENTO E INSTALAÇÃO</t>
  </si>
  <si>
    <t>1-19</t>
  </si>
  <si>
    <t>ED-51160</t>
  </si>
  <si>
    <t>VIDRO TEMPERADO TRANSPARENTE INCOLOR, ESP. 10MM, INCLUSIVE FIXAÇÃO E VEDAÇÃO COM GUARNIÇÃO/GAXETA DE BORRACHA NEOPRENE, FORNECIMENTO E INSTALAÇÃO, EXCLUSIVE CAIXILHO/PERFIL</t>
  </si>
  <si>
    <t>26,050</t>
  </si>
  <si>
    <t>1-464</t>
  </si>
  <si>
    <t>Grupo: VENTILAÇÃO MECÂNICA</t>
  </si>
  <si>
    <t>ED-5035#8</t>
  </si>
  <si>
    <t>EXECUÇÃO - COIFA COM FILTRO DO TIPO VORTEX DE 3 ESTÁGIOS, PARA EXAUSTÃO DOS VAPORES EMITIDOS PELOS PROCESSOS DE COCÇÃO. MODELO CENTRAL (ILHA) COM ILUMINAÇÃO E CALHAS PARA RECOLHIMENTO DE GORDURA. REFERENCIA: MELTING COIFAS (OU EQUIVALENTE SUPERIOR) - DIM. (290x150 )CM²</t>
  </si>
  <si>
    <t>1-466</t>
  </si>
  <si>
    <t>ED-3305#2</t>
  </si>
  <si>
    <t>FORNECIMENTO E INSTALAÇÃO DE CHAPA DE AÇO INOXIDÁVEL #16 MSG PARA FABRICAÇÃO DE DUTO</t>
  </si>
  <si>
    <t>350,000</t>
  </si>
  <si>
    <t>1-14</t>
  </si>
  <si>
    <t>ED-3305#1</t>
  </si>
  <si>
    <t>FORNECIMENTO E INSTALAÇÃO DE CHAPA DE AÇO GAVANIZADO #26 PARA FABRICAÇÃO DE DUTO</t>
  </si>
  <si>
    <t>40,000</t>
  </si>
  <si>
    <t>1-15</t>
  </si>
  <si>
    <t>ED-5084#1</t>
  </si>
  <si>
    <t>TOMADA - DE AR EXTERNO, MOD. AWG, TAM 297X197mm, REF. TROX OU EQUIVALENTE</t>
  </si>
  <si>
    <t>1-467</t>
  </si>
  <si>
    <t>Grupo: INSTALAÇÕES MECÂNICAS</t>
  </si>
  <si>
    <t>ED-5121#3</t>
  </si>
  <si>
    <t>PLATAFORMA ELEVATÓRIA MODELO PL-200 EXTRA, PARA DESNÍVEL DE 4 METROS, ACESSOS ADJACENTES, TORRE FECHADA, COM DUAS PARADAS, DIMENSÕES INTERNAS DE (90X140)CM - REF. MONTELE OU EQUIVALENTE</t>
  </si>
  <si>
    <t>1-487</t>
  </si>
  <si>
    <t>ED-5121#4</t>
  </si>
  <si>
    <t>PLATAFORMA ELEVATÓRIA MODELO PL-200 EXTRA, PARA DESNÍVEL DE 1,70 METROS, ACESSOS TRILATERAIS, COM TRÊS PARADAS, DIMENSÕES INTERNAS DE (90X140)CM - REF. MONTELE OU EQUIVALENTE</t>
  </si>
  <si>
    <t>1-489</t>
  </si>
  <si>
    <t>Grupo: COMUNICAÇÃO VISUAL</t>
  </si>
  <si>
    <t>ED-50643</t>
  </si>
  <si>
    <t>PLACA DE ALUMÍNIO ANODIZADO, DIMENSÃO (70X60)CM, INCLUSIVE FIXAÇÃO</t>
  </si>
  <si>
    <t>1-494</t>
  </si>
  <si>
    <t>ED-50642</t>
  </si>
  <si>
    <t>PLACA DE ALUMÍNIO ANODIZADO, DIMENSÃO (25X25)CM, PARA IDENTIFICAÇÃO, INCLUSIVE FIXAÇÃO PLACA DE ALUMÍNIO ANODIZADO, DIMENSÃO (80X120)CM, PARA SINALIZAÇÃO DE ESPAÇO RESERVADO PARA P.C.R, INCLUSIVE FIXAÇÃO</t>
  </si>
  <si>
    <t>1-59</t>
  </si>
  <si>
    <t>ED-50644</t>
  </si>
  <si>
    <t>PLACA DE ALUMÍNIO, DIMENSÃO (15X15)CM, COM PICTOGRAMA EM PELÍCULA ADESIVA, INCLUSIVE FIXAÇÃO</t>
  </si>
  <si>
    <t>1-495</t>
  </si>
  <si>
    <t>Grupo: SERVIÇOS DE PAISAGISMO</t>
  </si>
  <si>
    <t>ED-50437</t>
  </si>
  <si>
    <t>PLANTIO DE GRAMA ESMERALDA EM PLACAS, INCLUSIVE TERRA VEGETAL E CONSERVAÇÃO POR TRINTA (30) DIAS</t>
  </si>
  <si>
    <t>131,820</t>
  </si>
  <si>
    <t>1-470</t>
  </si>
  <si>
    <t>ED-50432</t>
  </si>
  <si>
    <t>PLANTIO E PREPARO DE COVAS PARA ÁRVORES COM ALTURA MÉDIA DE 2,00M, DIMENSÕES (60X60X60)CM, EXCLUSIVE FORNECIMENTO DAS MUDAS</t>
  </si>
  <si>
    <t>1-471</t>
  </si>
  <si>
    <t>ED-25245</t>
  </si>
  <si>
    <t>FORNECIMENTO DE ÁRVORE IPÊ-AMARELO COM ALTURA MÉDIA DE 2,00M, EXCLUSIVE PLANTIO</t>
  </si>
  <si>
    <t>1-472</t>
  </si>
  <si>
    <t>Grupo: URBANIZAÇÃO E OBRAS COMPLEMENTARES</t>
  </si>
  <si>
    <t>ED-51144</t>
  </si>
  <si>
    <t>PASSEIOS DE CONCRETO E = 8 CM, FCK = 15 MPA PADRÃO PREFEITURA</t>
  </si>
  <si>
    <t>219,000</t>
  </si>
  <si>
    <t>1-474</t>
  </si>
  <si>
    <t>Grupo: MURO DIVISÓRIO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</si>
  <si>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</si>
  <si>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</si>
  <si>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45,200</t>
  </si>
  <si>
    <t>1-483</t>
  </si>
  <si>
    <t>Grupo: LIMPEZA DA OBRA</t>
  </si>
  <si>
    <t>ED-50270</t>
  </si>
  <si>
    <t>LIMPEZA PERMANENTE DA OBRA - 01 SERVENTE X 4 HORAS DIÁRIAS</t>
  </si>
  <si>
    <t>1-485</t>
  </si>
  <si>
    <t>ED-50266</t>
  </si>
  <si>
    <t>LIMPEZA FINAL PARA ENTREGA DA OBRA</t>
  </si>
  <si>
    <t>1-486</t>
  </si>
  <si>
    <t>Total Proposta:</t>
  </si>
  <si>
    <t>Final</t>
  </si>
  <si>
    <t>Página: 1 de 70</t>
  </si>
  <si>
    <t>Página: 2 de 70</t>
  </si>
  <si>
    <t>Página: 3 de 70</t>
  </si>
  <si>
    <t>Página: 4 de 70</t>
  </si>
  <si>
    <t>Página: 5 de 70</t>
  </si>
  <si>
    <t>Página: 6 de 70</t>
  </si>
  <si>
    <t>Página: 7 de 70</t>
  </si>
  <si>
    <t>Página: 8 de 70</t>
  </si>
  <si>
    <t>Página: 9 de 70</t>
  </si>
  <si>
    <t>Página: 10 de 70</t>
  </si>
  <si>
    <t>Página: 11 de 70</t>
  </si>
  <si>
    <t>Página: 12 de 70</t>
  </si>
  <si>
    <t>Página: 13 de 70</t>
  </si>
  <si>
    <t>Página: 14 de 70</t>
  </si>
  <si>
    <t>Página: 15 de 70</t>
  </si>
  <si>
    <t>Página: 16 de 70</t>
  </si>
  <si>
    <t>Página: 17 de 70</t>
  </si>
  <si>
    <t>Página: 18 de 70</t>
  </si>
  <si>
    <t>Página: 19 de 70</t>
  </si>
  <si>
    <t>Página: 20 de 70</t>
  </si>
  <si>
    <t>Página: 21 de 70</t>
  </si>
  <si>
    <t>Página: 22 de 70</t>
  </si>
  <si>
    <t>Página: 23 de 70</t>
  </si>
  <si>
    <t>Página: 24 de 70</t>
  </si>
  <si>
    <t>Página: 25 de 70</t>
  </si>
  <si>
    <t>Página: 26 de 70</t>
  </si>
  <si>
    <t>Página: 27 de 70</t>
  </si>
  <si>
    <t>Página: 28 de 70</t>
  </si>
  <si>
    <t>Página: 29 de 70</t>
  </si>
  <si>
    <t>Página: 30 de 70</t>
  </si>
  <si>
    <t>Página: 31 de 70</t>
  </si>
  <si>
    <t>Página: 32 de 70</t>
  </si>
  <si>
    <t>Página: 33 de 70</t>
  </si>
  <si>
    <t>Página: 34 de 70</t>
  </si>
  <si>
    <t>Página: 35 de 70</t>
  </si>
  <si>
    <t>Página: 36 de 70</t>
  </si>
  <si>
    <t>Página: 37 de 70</t>
  </si>
  <si>
    <t>Página: 38 de 70</t>
  </si>
  <si>
    <t>Página: 39 de 70</t>
  </si>
  <si>
    <t>Página: 40 de 70</t>
  </si>
  <si>
    <t>Página: 41 de 70</t>
  </si>
  <si>
    <t>Página: 42 de 70</t>
  </si>
  <si>
    <t>Página: 43 de 70</t>
  </si>
  <si>
    <t>Página: 44 de 70</t>
  </si>
  <si>
    <t>Página: 45 de 70</t>
  </si>
  <si>
    <t>Página: 46 de 70</t>
  </si>
  <si>
    <t>Página: 47 de 70</t>
  </si>
  <si>
    <t>Página: 48 de 70</t>
  </si>
  <si>
    <t>Página: 49 de 70</t>
  </si>
  <si>
    <t>Página: 50 de 70</t>
  </si>
  <si>
    <t>Página: 51 de 70</t>
  </si>
  <si>
    <t>Página: 52 de 70</t>
  </si>
  <si>
    <t>Página: 53 de 70</t>
  </si>
  <si>
    <t>Página: 54 de 70</t>
  </si>
  <si>
    <t>Página: 55 de 70</t>
  </si>
  <si>
    <t>Página: 56 de 70</t>
  </si>
  <si>
    <t>Página: 57 de 70</t>
  </si>
  <si>
    <t>Página: 58 de 70</t>
  </si>
  <si>
    <t>Página: 59 de 70</t>
  </si>
  <si>
    <t>Página: 60 de 70</t>
  </si>
  <si>
    <t>Página: 61 de 70</t>
  </si>
  <si>
    <t>Página: 62 de 70</t>
  </si>
  <si>
    <t>Página: 63 de 70</t>
  </si>
  <si>
    <t>Página: 64 de 70</t>
  </si>
  <si>
    <t>Página: 65 de 70</t>
  </si>
  <si>
    <t>Página: 66 de 70</t>
  </si>
  <si>
    <t>Página: 67 de 70</t>
  </si>
  <si>
    <t>Página: 68 de 70</t>
  </si>
  <si>
    <t>Página: 69 de 70</t>
  </si>
  <si>
    <t>Página: 70 de 70</t>
  </si>
</sst>
</file>

<file path=xl/styles.xml><?xml version="1.0" encoding="utf-8"?>
<styleSheet xmlns="http://schemas.openxmlformats.org/spreadsheetml/2006/main">
  <numFmts count="2">
    <numFmt numFmtId="165" formatCode="dd/mm/yyyy"/>
    <numFmt numFmtId="166" formatCode="0000#"/>
  </numFmts>
  <fonts count="9">
    <font>
      <sz val="11.0"/>
      <color indexed="8"/>
      <name val="Calibri"/>
      <family val="2"/>
      <scheme val="minor"/>
    </font>
    <font>
      <name val="Helvetica"/>
      <sz val="8.0"/>
    </font>
    <font>
      <name val="Helvetica"/>
      <sz val="8.0"/>
      <u val="single"/>
      <color indexed="12"/>
    </font>
    <font>
      <name val="Helvetica"/>
      <sz val="8.0"/>
      <color indexed="9"/>
    </font>
    <font>
      <name val="Helvetica-Bold"/>
      <sz val="8.0"/>
      <b val="true"/>
    </font>
    <font>
      <name val="Helvetica"/>
      <sz val="8.0"/>
    </font>
    <font>
      <name val="Helvetica"/>
      <sz val="7.0"/>
      <color indexed="9"/>
    </font>
    <font>
      <name val="Helvetica"/>
      <sz val="9.0"/>
    </font>
    <font>
      <name val="Helvetica"/>
      <sz val="9.0"/>
      <b val="true"/>
    </font>
  </fonts>
  <fills count="7">
    <fill>
      <patternFill patternType="none"/>
    </fill>
    <fill>
      <patternFill patternType="darkGray"/>
    </fill>
    <fill>
      <patternFill>
        <bgColor indexed="1638"/>
      </patternFill>
    </fill>
    <fill>
      <patternFill>
        <fgColor indexed="22"/>
      </patternFill>
    </fill>
    <fill>
      <patternFill>
        <fgColor indexed="43"/>
      </patternFill>
    </fill>
    <fill>
      <patternFill patternType="solid">
        <fgColor indexed="43"/>
      </patternFill>
    </fill>
    <fill>
      <patternFill patternType="solid">
        <fgColor indexed="22"/>
      </patternFill>
    </fill>
  </fills>
  <borders count="15">
    <border>
      <left/>
      <right/>
      <top/>
      <bottom/>
      <diagonal/>
    </border>
    <border>
      <top style="thin"/>
    </border>
    <border>
      <top style="thin"/>
      <bottom style="thin"/>
    </border>
    <border>
      <left style="thin"/>
      <top style="thin"/>
      <bottom style="thin"/>
    </border>
    <border>
      <left style="thin"/>
      <right style="thin"/>
      <top style="thin"/>
      <bottom style="thin"/>
    </border>
    <border>
      <top style="dashed"/>
    </border>
    <border>
      <top style="dashed"/>
      <bottom style="dashed"/>
    </border>
    <border>
      <right style="dashed"/>
      <top style="dashed"/>
      <bottom style="dashed"/>
    </border>
    <border>
      <left style="dashed"/>
      <right style="dashed"/>
      <top style="dashed"/>
      <bottom style="dashed"/>
    </border>
    <border>
      <bottom style="thin"/>
    </border>
    <border>
      <top style="thick"/>
      <bottom style="thin"/>
    </border>
    <border>
      <right style="thin"/>
      <top style="thick"/>
      <bottom style="thin"/>
    </border>
    <border>
      <left style="thin"/>
      <right style="thin"/>
      <top style="thick"/>
      <bottom style="thin"/>
    </border>
    <border>
      <right style="thin"/>
      <top style="thin"/>
      <bottom style="thin"/>
    </border>
    <border/>
  </borders>
  <cellStyleXfs count="1">
    <xf numFmtId="0" fontId="0" fillId="0" borderId="0"/>
  </cellStyleXfs>
  <cellXfs count="47">
    <xf numFmtId="0" fontId="0" fillId="0" borderId="0" xfId="0"/>
    <xf numFmtId="0" fontId="1" fillId="2" borderId="0" xfId="0" applyFont="true" applyFill="true">
      <protection locked="false"/>
    </xf>
    <xf numFmtId="0" fontId="0" fillId="3" borderId="0" xfId="0" applyFill="true">
      <protection locked="true"/>
    </xf>
    <xf numFmtId="0" fontId="2" fillId="0" borderId="0" xfId="0" applyFont="true"/>
    <xf numFmtId="0" fontId="0" fillId="0" borderId="0" xfId="0">
      <protection locked="false"/>
    </xf>
    <xf numFmtId="0" fontId="3" fillId="0" borderId="0" xfId="0" applyFont="true"/>
    <xf numFmtId="0" fontId="0" fillId="0" borderId="0" xfId="0">
      <alignment horizontal="right"/>
    </xf>
    <xf numFmtId="0" fontId="0" fillId="0" borderId="1" xfId="0" applyBorder="true"/>
    <xf numFmtId="0" fontId="0" fillId="0" borderId="4" xfId="0" applyBorder="true">
      <alignment wrapText="true"/>
    </xf>
    <xf numFmtId="0" fontId="4" fillId="0" borderId="0" xfId="0" applyFont="true"/>
    <xf numFmtId="0" fontId="0" fillId="0" borderId="0" xfId="0"/>
    <xf numFmtId="0" fontId="4" fillId="0" borderId="0" xfId="0" applyFont="true">
      <alignment horizontal="left" vertical="top"/>
    </xf>
    <xf numFmtId="0" fontId="4" fillId="0" borderId="0" xfId="0" applyFont="true">
      <alignment horizontal="right"/>
    </xf>
    <xf numFmtId="0" fontId="0" fillId="0" borderId="0" xfId="0">
      <alignment horizontal="left" vertical="top" wrapText="true"/>
    </xf>
    <xf numFmtId="0" fontId="0" fillId="5" borderId="8" xfId="0" applyFill="true" applyBorder="true">
      <alignment horizontal="left"/>
      <protection locked="false"/>
    </xf>
    <xf numFmtId="4" fontId="0" fillId="5" borderId="8" xfId="0" applyFill="true" applyBorder="true" applyNumberFormat="true">
      <alignment horizontal="right"/>
      <protection locked="false"/>
    </xf>
    <xf numFmtId="0" fontId="5" fillId="0" borderId="0" xfId="0" applyFont="true">
      <alignment horizontal="left" vertical="bottom" wrapText="true"/>
    </xf>
    <xf numFmtId="0" fontId="5" fillId="0" borderId="0" xfId="0" applyFont="true">
      <alignment horizontal="right" vertical="center" wrapText="true"/>
    </xf>
    <xf numFmtId="0" fontId="5" fillId="0" borderId="0" xfId="0" applyFont="true">
      <alignment horizontal="left" vertical="center"/>
      <protection locked="false"/>
    </xf>
    <xf numFmtId="165" fontId="5" fillId="0" borderId="0" xfId="0" applyNumberFormat="true" applyFont="true">
      <alignment horizontal="left" vertical="center"/>
    </xf>
    <xf numFmtId="0" fontId="5" fillId="0" borderId="0" xfId="0" applyFont="true">
      <alignment horizontal="right" vertical="center"/>
    </xf>
    <xf numFmtId="0" fontId="0" fillId="0" borderId="4" xfId="0" applyBorder="true">
      <alignment horizontal="right" wrapText="true"/>
    </xf>
    <xf numFmtId="0" fontId="4" fillId="0" borderId="4" xfId="0" applyBorder="true" applyFont="true">
      <alignment horizontal="right"/>
    </xf>
    <xf numFmtId="4" fontId="0" fillId="0" borderId="4" xfId="0" applyBorder="true" applyNumberFormat="true">
      <alignment horizontal="right"/>
    </xf>
    <xf numFmtId="4" fontId="4" fillId="0" borderId="4" xfId="0" applyBorder="true" applyNumberFormat="true" applyFont="true">
      <alignment horizontal="right"/>
    </xf>
    <xf numFmtId="0" fontId="0" fillId="0" borderId="4" xfId="0" applyBorder="true">
      <alignment horizontal="center" wrapText="true"/>
    </xf>
    <xf numFmtId="0" fontId="2" fillId="0" borderId="4" xfId="0" applyBorder="true" applyFont="true">
      <alignment horizontal="center"/>
    </xf>
    <xf numFmtId="166" fontId="0" fillId="0" borderId="4" xfId="0" applyBorder="true" applyNumberFormat="true">
      <alignment horizontal="center"/>
    </xf>
    <xf numFmtId="0" fontId="8" fillId="6" borderId="12" xfId="0" applyBorder="true" applyFont="true" applyFill="true">
      <alignment horizontal="center"/>
    </xf>
    <xf numFmtId="0" fontId="8" fillId="6" borderId="12" xfId="0" applyBorder="true" applyFont="true" applyFill="true">
      <alignment horizontal="left"/>
    </xf>
    <xf numFmtId="0" fontId="8" fillId="6" borderId="12" xfId="0" applyBorder="true" applyFont="true" applyFill="true">
      <alignment horizontal="right"/>
    </xf>
    <xf numFmtId="0" fontId="8" fillId="6" borderId="12" xfId="0" applyBorder="true" applyFont="true" applyFill="true">
      <alignment horizontal="right"/>
    </xf>
    <xf numFmtId="0" fontId="8" fillId="0" borderId="0" xfId="0" applyFont="true">
      <alignment horizontal="right"/>
    </xf>
    <xf numFmtId="49" fontId="7" fillId="0" borderId="0" xfId="0" applyNumberFormat="true" applyFont="true">
      <alignment horizontal="left"/>
      <protection locked="false"/>
    </xf>
    <xf numFmtId="0" fontId="0" fillId="0" borderId="0" xfId="0"/>
    <xf numFmtId="0" fontId="7" fillId="0" borderId="4" xfId="0" applyBorder="true" applyFont="true">
      <alignment horizontal="center"/>
    </xf>
    <xf numFmtId="0" fontId="6" fillId="0" borderId="14" xfId="0" applyBorder="true" applyFont="true"/>
    <xf numFmtId="4" fontId="7" fillId="0" borderId="4" xfId="0" applyBorder="true" applyFont="true" applyNumberFormat="true">
      <alignment horizontal="right"/>
    </xf>
    <xf numFmtId="0" fontId="7" fillId="0" borderId="4" xfId="0" applyBorder="true" applyFont="true">
      <alignment horizontal="right"/>
    </xf>
    <xf numFmtId="4" fontId="7" fillId="0" borderId="4" xfId="0" applyBorder="true" applyFont="true" applyNumberFormat="true">
      <alignment horizontal="right"/>
      <protection locked="false"/>
    </xf>
    <xf numFmtId="0" fontId="7" fillId="0" borderId="4" xfId="0" applyBorder="true" applyFont="true">
      <alignment horizontal="left"/>
    </xf>
    <xf numFmtId="0" fontId="7" fillId="0" borderId="4" xfId="0" applyBorder="true" applyFont="true">
      <alignment horizontal="left" wrapText="true"/>
    </xf>
    <xf numFmtId="0" fontId="6" fillId="0" borderId="0" xfId="0" applyFont="true"/>
    <xf numFmtId="0" fontId="8" fillId="0" borderId="14" xfId="0" applyFont="true" applyBorder="true"/>
    <xf numFmtId="4" fontId="7" fillId="6" borderId="4" xfId="0" applyFont="true" applyBorder="true" applyNumberFormat="true" applyFill="true">
      <alignment horizontal="right"/>
    </xf>
    <xf numFmtId="0" fontId="7" fillId="0" borderId="0" xfId="0" applyFont="true">
      <alignment horizontal="right"/>
    </xf>
    <xf numFmtId="0" fontId="7" fillId="0" borderId="0" xfId="0" applyFont="true">
      <alignment wrapText="true"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 Type="http://schemas.openxmlformats.org/officeDocument/2006/relationships/image" Target="../media/image2.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 Type="http://schemas.openxmlformats.org/officeDocument/2006/relationships/image" Target="../media/image3.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 Type="http://schemas.openxmlformats.org/officeDocument/2006/relationships/image" Target="../media/image4.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 Type="http://schemas.openxmlformats.org/officeDocument/2006/relationships/image" Target="../media/image5.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 Type="http://schemas.openxmlformats.org/officeDocument/2006/relationships/image" Target="../media/image6.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 Type="http://schemas.openxmlformats.org/officeDocument/2006/relationships/image" Target="../media/image7.png"/>
  <Relationship Id="rId70" Type="http://schemas.openxmlformats.org/officeDocument/2006/relationships/image" Target="../media/image70.png"/>
  <Relationship Id="rId8" Type="http://schemas.openxmlformats.org/officeDocument/2006/relationships/image" Target="../media/image8.png"/>
  <Relationship Id="rId9" Type="http://schemas.openxmlformats.org/officeDocument/2006/relationships/image" Target="../media/image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2</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absolute">
    <xdr:from>
      <xdr:col>0</xdr:col>
      <xdr:colOff>0</xdr:colOff>
      <xdr:row>44</xdr:row>
      <xdr:rowOff>0</xdr:rowOff>
    </xdr:from>
    <xdr:to>
      <xdr:col>2</xdr:col>
      <xdr:colOff>0</xdr:colOff>
      <xdr:row>47</xdr:row>
      <xdr:rowOff>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absolute">
    <xdr:from>
      <xdr:col>0</xdr:col>
      <xdr:colOff>0</xdr:colOff>
      <xdr:row>80</xdr:row>
      <xdr:rowOff>0</xdr:rowOff>
    </xdr:from>
    <xdr:to>
      <xdr:col>2</xdr:col>
      <xdr:colOff>0</xdr:colOff>
      <xdr:row>83</xdr:row>
      <xdr:rowOff>0</xdr:rowOff>
    </xdr:to>
    <xdr:pic>
      <xdr:nvPicPr>
        <xdr:cNvPr id="3" name="Picture 1" descr="Picture"/>
        <xdr:cNvPicPr>
          <a:picLocks noChangeAspect="true"/>
        </xdr:cNvPicPr>
      </xdr:nvPicPr>
      <xdr:blipFill>
        <a:blip r:embed="rId3"/>
        <a:stretch>
          <a:fillRect/>
        </a:stretch>
      </xdr:blipFill>
      <xdr:spPr>
        <a:xfrm>
          <a:off x="0" y="0"/>
          <a:ext cx="0" cy="0"/>
        </a:xfrm>
        <a:prstGeom prst="rect">
          <a:avLst/>
        </a:prstGeom>
      </xdr:spPr>
    </xdr:pic>
    <xdr:clientData/>
  </xdr:twoCellAnchor>
  <xdr:twoCellAnchor editAs="absolute">
    <xdr:from>
      <xdr:col>0</xdr:col>
      <xdr:colOff>0</xdr:colOff>
      <xdr:row>112</xdr:row>
      <xdr:rowOff>0</xdr:rowOff>
    </xdr:from>
    <xdr:to>
      <xdr:col>2</xdr:col>
      <xdr:colOff>0</xdr:colOff>
      <xdr:row>115</xdr:row>
      <xdr:rowOff>0</xdr:rowOff>
    </xdr:to>
    <xdr:pic>
      <xdr:nvPicPr>
        <xdr:cNvPr id="4" name="Picture 1" descr="Picture"/>
        <xdr:cNvPicPr>
          <a:picLocks noChangeAspect="true"/>
        </xdr:cNvPicPr>
      </xdr:nvPicPr>
      <xdr:blipFill>
        <a:blip r:embed="rId4"/>
        <a:stretch>
          <a:fillRect/>
        </a:stretch>
      </xdr:blipFill>
      <xdr:spPr>
        <a:xfrm>
          <a:off x="0" y="0"/>
          <a:ext cx="0" cy="0"/>
        </a:xfrm>
        <a:prstGeom prst="rect">
          <a:avLst/>
        </a:prstGeom>
      </xdr:spPr>
    </xdr:pic>
    <xdr:clientData/>
  </xdr:twoCellAnchor>
  <xdr:twoCellAnchor editAs="absolute">
    <xdr:from>
      <xdr:col>0</xdr:col>
      <xdr:colOff>0</xdr:colOff>
      <xdr:row>136</xdr:row>
      <xdr:rowOff>0</xdr:rowOff>
    </xdr:from>
    <xdr:to>
      <xdr:col>2</xdr:col>
      <xdr:colOff>0</xdr:colOff>
      <xdr:row>139</xdr:row>
      <xdr:rowOff>0</xdr:rowOff>
    </xdr:to>
    <xdr:pic>
      <xdr:nvPicPr>
        <xdr:cNvPr id="5" name="Picture 1" descr="Picture"/>
        <xdr:cNvPicPr>
          <a:picLocks noChangeAspect="true"/>
        </xdr:cNvPicPr>
      </xdr:nvPicPr>
      <xdr:blipFill>
        <a:blip r:embed="rId5"/>
        <a:stretch>
          <a:fillRect/>
        </a:stretch>
      </xdr:blipFill>
      <xdr:spPr>
        <a:xfrm>
          <a:off x="0" y="0"/>
          <a:ext cx="0" cy="0"/>
        </a:xfrm>
        <a:prstGeom prst="rect">
          <a:avLst/>
        </a:prstGeom>
      </xdr:spPr>
    </xdr:pic>
    <xdr:clientData/>
  </xdr:twoCellAnchor>
  <xdr:twoCellAnchor editAs="absolute">
    <xdr:from>
      <xdr:col>0</xdr:col>
      <xdr:colOff>0</xdr:colOff>
      <xdr:row>168</xdr:row>
      <xdr:rowOff>0</xdr:rowOff>
    </xdr:from>
    <xdr:to>
      <xdr:col>2</xdr:col>
      <xdr:colOff>0</xdr:colOff>
      <xdr:row>171</xdr:row>
      <xdr:rowOff>0</xdr:rowOff>
    </xdr:to>
    <xdr:pic>
      <xdr:nvPicPr>
        <xdr:cNvPr id="6" name="Picture 1" descr="Picture"/>
        <xdr:cNvPicPr>
          <a:picLocks noChangeAspect="true"/>
        </xdr:cNvPicPr>
      </xdr:nvPicPr>
      <xdr:blipFill>
        <a:blip r:embed="rId6"/>
        <a:stretch>
          <a:fillRect/>
        </a:stretch>
      </xdr:blipFill>
      <xdr:spPr>
        <a:xfrm>
          <a:off x="0" y="0"/>
          <a:ext cx="0" cy="0"/>
        </a:xfrm>
        <a:prstGeom prst="rect">
          <a:avLst/>
        </a:prstGeom>
      </xdr:spPr>
    </xdr:pic>
    <xdr:clientData/>
  </xdr:twoCellAnchor>
  <xdr:twoCellAnchor editAs="absolute">
    <xdr:from>
      <xdr:col>0</xdr:col>
      <xdr:colOff>0</xdr:colOff>
      <xdr:row>199</xdr:row>
      <xdr:rowOff>0</xdr:rowOff>
    </xdr:from>
    <xdr:to>
      <xdr:col>2</xdr:col>
      <xdr:colOff>0</xdr:colOff>
      <xdr:row>202</xdr:row>
      <xdr:rowOff>0</xdr:rowOff>
    </xdr:to>
    <xdr:pic>
      <xdr:nvPicPr>
        <xdr:cNvPr id="7" name="Picture 1" descr="Picture"/>
        <xdr:cNvPicPr>
          <a:picLocks noChangeAspect="true"/>
        </xdr:cNvPicPr>
      </xdr:nvPicPr>
      <xdr:blipFill>
        <a:blip r:embed="rId7"/>
        <a:stretch>
          <a:fillRect/>
        </a:stretch>
      </xdr:blipFill>
      <xdr:spPr>
        <a:xfrm>
          <a:off x="0" y="0"/>
          <a:ext cx="0" cy="0"/>
        </a:xfrm>
        <a:prstGeom prst="rect">
          <a:avLst/>
        </a:prstGeom>
      </xdr:spPr>
    </xdr:pic>
    <xdr:clientData/>
  </xdr:twoCellAnchor>
  <xdr:twoCellAnchor editAs="absolute">
    <xdr:from>
      <xdr:col>0</xdr:col>
      <xdr:colOff>0</xdr:colOff>
      <xdr:row>233</xdr:row>
      <xdr:rowOff>0</xdr:rowOff>
    </xdr:from>
    <xdr:to>
      <xdr:col>2</xdr:col>
      <xdr:colOff>0</xdr:colOff>
      <xdr:row>236</xdr:row>
      <xdr:rowOff>0</xdr:rowOff>
    </xdr:to>
    <xdr:pic>
      <xdr:nvPicPr>
        <xdr:cNvPr id="8" name="Picture 1" descr="Picture"/>
        <xdr:cNvPicPr>
          <a:picLocks noChangeAspect="true"/>
        </xdr:cNvPicPr>
      </xdr:nvPicPr>
      <xdr:blipFill>
        <a:blip r:embed="rId8"/>
        <a:stretch>
          <a:fillRect/>
        </a:stretch>
      </xdr:blipFill>
      <xdr:spPr>
        <a:xfrm>
          <a:off x="0" y="0"/>
          <a:ext cx="0" cy="0"/>
        </a:xfrm>
        <a:prstGeom prst="rect">
          <a:avLst/>
        </a:prstGeom>
      </xdr:spPr>
    </xdr:pic>
    <xdr:clientData/>
  </xdr:twoCellAnchor>
  <xdr:twoCellAnchor editAs="absolute">
    <xdr:from>
      <xdr:col>0</xdr:col>
      <xdr:colOff>0</xdr:colOff>
      <xdr:row>256</xdr:row>
      <xdr:rowOff>0</xdr:rowOff>
    </xdr:from>
    <xdr:to>
      <xdr:col>2</xdr:col>
      <xdr:colOff>0</xdr:colOff>
      <xdr:row>259</xdr:row>
      <xdr:rowOff>0</xdr:rowOff>
    </xdr:to>
    <xdr:pic>
      <xdr:nvPicPr>
        <xdr:cNvPr id="9" name="Picture 1" descr="Picture"/>
        <xdr:cNvPicPr>
          <a:picLocks noChangeAspect="true"/>
        </xdr:cNvPicPr>
      </xdr:nvPicPr>
      <xdr:blipFill>
        <a:blip r:embed="rId9"/>
        <a:stretch>
          <a:fillRect/>
        </a:stretch>
      </xdr:blipFill>
      <xdr:spPr>
        <a:xfrm>
          <a:off x="0" y="0"/>
          <a:ext cx="0" cy="0"/>
        </a:xfrm>
        <a:prstGeom prst="rect">
          <a:avLst/>
        </a:prstGeom>
      </xdr:spPr>
    </xdr:pic>
    <xdr:clientData/>
  </xdr:twoCellAnchor>
  <xdr:twoCellAnchor editAs="absolute">
    <xdr:from>
      <xdr:col>0</xdr:col>
      <xdr:colOff>0</xdr:colOff>
      <xdr:row>283</xdr:row>
      <xdr:rowOff>0</xdr:rowOff>
    </xdr:from>
    <xdr:to>
      <xdr:col>2</xdr:col>
      <xdr:colOff>0</xdr:colOff>
      <xdr:row>286</xdr:row>
      <xdr:rowOff>0</xdr:rowOff>
    </xdr:to>
    <xdr:pic>
      <xdr:nvPicPr>
        <xdr:cNvPr id="10" name="Picture 1" descr="Picture"/>
        <xdr:cNvPicPr>
          <a:picLocks noChangeAspect="true"/>
        </xdr:cNvPicPr>
      </xdr:nvPicPr>
      <xdr:blipFill>
        <a:blip r:embed="rId10"/>
        <a:stretch>
          <a:fillRect/>
        </a:stretch>
      </xdr:blipFill>
      <xdr:spPr>
        <a:xfrm>
          <a:off x="0" y="0"/>
          <a:ext cx="0" cy="0"/>
        </a:xfrm>
        <a:prstGeom prst="rect">
          <a:avLst/>
        </a:prstGeom>
      </xdr:spPr>
    </xdr:pic>
    <xdr:clientData/>
  </xdr:twoCellAnchor>
  <xdr:twoCellAnchor editAs="absolute">
    <xdr:from>
      <xdr:col>0</xdr:col>
      <xdr:colOff>0</xdr:colOff>
      <xdr:row>308</xdr:row>
      <xdr:rowOff>0</xdr:rowOff>
    </xdr:from>
    <xdr:to>
      <xdr:col>2</xdr:col>
      <xdr:colOff>0</xdr:colOff>
      <xdr:row>311</xdr:row>
      <xdr:rowOff>0</xdr:rowOff>
    </xdr:to>
    <xdr:pic>
      <xdr:nvPicPr>
        <xdr:cNvPr id="11" name="Picture 1" descr="Picture"/>
        <xdr:cNvPicPr>
          <a:picLocks noChangeAspect="true"/>
        </xdr:cNvPicPr>
      </xdr:nvPicPr>
      <xdr:blipFill>
        <a:blip r:embed="rId11"/>
        <a:stretch>
          <a:fillRect/>
        </a:stretch>
      </xdr:blipFill>
      <xdr:spPr>
        <a:xfrm>
          <a:off x="0" y="0"/>
          <a:ext cx="0" cy="0"/>
        </a:xfrm>
        <a:prstGeom prst="rect">
          <a:avLst/>
        </a:prstGeom>
      </xdr:spPr>
    </xdr:pic>
    <xdr:clientData/>
  </xdr:twoCellAnchor>
  <xdr:twoCellAnchor editAs="absolute">
    <xdr:from>
      <xdr:col>0</xdr:col>
      <xdr:colOff>0</xdr:colOff>
      <xdr:row>333</xdr:row>
      <xdr:rowOff>0</xdr:rowOff>
    </xdr:from>
    <xdr:to>
      <xdr:col>2</xdr:col>
      <xdr:colOff>0</xdr:colOff>
      <xdr:row>336</xdr:row>
      <xdr:rowOff>0</xdr:rowOff>
    </xdr:to>
    <xdr:pic>
      <xdr:nvPicPr>
        <xdr:cNvPr id="12" name="Picture 1" descr="Picture"/>
        <xdr:cNvPicPr>
          <a:picLocks noChangeAspect="true"/>
        </xdr:cNvPicPr>
      </xdr:nvPicPr>
      <xdr:blipFill>
        <a:blip r:embed="rId12"/>
        <a:stretch>
          <a:fillRect/>
        </a:stretch>
      </xdr:blipFill>
      <xdr:spPr>
        <a:xfrm>
          <a:off x="0" y="0"/>
          <a:ext cx="0" cy="0"/>
        </a:xfrm>
        <a:prstGeom prst="rect">
          <a:avLst/>
        </a:prstGeom>
      </xdr:spPr>
    </xdr:pic>
    <xdr:clientData/>
  </xdr:twoCellAnchor>
  <xdr:twoCellAnchor editAs="absolute">
    <xdr:from>
      <xdr:col>0</xdr:col>
      <xdr:colOff>0</xdr:colOff>
      <xdr:row>370</xdr:row>
      <xdr:rowOff>0</xdr:rowOff>
    </xdr:from>
    <xdr:to>
      <xdr:col>2</xdr:col>
      <xdr:colOff>0</xdr:colOff>
      <xdr:row>373</xdr:row>
      <xdr:rowOff>0</xdr:rowOff>
    </xdr:to>
    <xdr:pic>
      <xdr:nvPicPr>
        <xdr:cNvPr id="13" name="Picture 1" descr="Picture"/>
        <xdr:cNvPicPr>
          <a:picLocks noChangeAspect="true"/>
        </xdr:cNvPicPr>
      </xdr:nvPicPr>
      <xdr:blipFill>
        <a:blip r:embed="rId13"/>
        <a:stretch>
          <a:fillRect/>
        </a:stretch>
      </xdr:blipFill>
      <xdr:spPr>
        <a:xfrm>
          <a:off x="0" y="0"/>
          <a:ext cx="0" cy="0"/>
        </a:xfrm>
        <a:prstGeom prst="rect">
          <a:avLst/>
        </a:prstGeom>
      </xdr:spPr>
    </xdr:pic>
    <xdr:clientData/>
  </xdr:twoCellAnchor>
  <xdr:twoCellAnchor editAs="absolute">
    <xdr:from>
      <xdr:col>0</xdr:col>
      <xdr:colOff>0</xdr:colOff>
      <xdr:row>399</xdr:row>
      <xdr:rowOff>0</xdr:rowOff>
    </xdr:from>
    <xdr:to>
      <xdr:col>2</xdr:col>
      <xdr:colOff>0</xdr:colOff>
      <xdr:row>402</xdr:row>
      <xdr:rowOff>0</xdr:rowOff>
    </xdr:to>
    <xdr:pic>
      <xdr:nvPicPr>
        <xdr:cNvPr id="14" name="Picture 1" descr="Picture"/>
        <xdr:cNvPicPr>
          <a:picLocks noChangeAspect="true"/>
        </xdr:cNvPicPr>
      </xdr:nvPicPr>
      <xdr:blipFill>
        <a:blip r:embed="rId14"/>
        <a:stretch>
          <a:fillRect/>
        </a:stretch>
      </xdr:blipFill>
      <xdr:spPr>
        <a:xfrm>
          <a:off x="0" y="0"/>
          <a:ext cx="0" cy="0"/>
        </a:xfrm>
        <a:prstGeom prst="rect">
          <a:avLst/>
        </a:prstGeom>
      </xdr:spPr>
    </xdr:pic>
    <xdr:clientData/>
  </xdr:twoCellAnchor>
  <xdr:twoCellAnchor editAs="absolute">
    <xdr:from>
      <xdr:col>0</xdr:col>
      <xdr:colOff>0</xdr:colOff>
      <xdr:row>426</xdr:row>
      <xdr:rowOff>0</xdr:rowOff>
    </xdr:from>
    <xdr:to>
      <xdr:col>2</xdr:col>
      <xdr:colOff>0</xdr:colOff>
      <xdr:row>429</xdr:row>
      <xdr:rowOff>0</xdr:rowOff>
    </xdr:to>
    <xdr:pic>
      <xdr:nvPicPr>
        <xdr:cNvPr id="15" name="Picture 1" descr="Picture"/>
        <xdr:cNvPicPr>
          <a:picLocks noChangeAspect="true"/>
        </xdr:cNvPicPr>
      </xdr:nvPicPr>
      <xdr:blipFill>
        <a:blip r:embed="rId15"/>
        <a:stretch>
          <a:fillRect/>
        </a:stretch>
      </xdr:blipFill>
      <xdr:spPr>
        <a:xfrm>
          <a:off x="0" y="0"/>
          <a:ext cx="0" cy="0"/>
        </a:xfrm>
        <a:prstGeom prst="rect">
          <a:avLst/>
        </a:prstGeom>
      </xdr:spPr>
    </xdr:pic>
    <xdr:clientData/>
  </xdr:twoCellAnchor>
  <xdr:twoCellAnchor editAs="absolute">
    <xdr:from>
      <xdr:col>0</xdr:col>
      <xdr:colOff>0</xdr:colOff>
      <xdr:row>453</xdr:row>
      <xdr:rowOff>0</xdr:rowOff>
    </xdr:from>
    <xdr:to>
      <xdr:col>2</xdr:col>
      <xdr:colOff>0</xdr:colOff>
      <xdr:row>456</xdr:row>
      <xdr:rowOff>0</xdr:rowOff>
    </xdr:to>
    <xdr:pic>
      <xdr:nvPicPr>
        <xdr:cNvPr id="16" name="Picture 1" descr="Picture"/>
        <xdr:cNvPicPr>
          <a:picLocks noChangeAspect="true"/>
        </xdr:cNvPicPr>
      </xdr:nvPicPr>
      <xdr:blipFill>
        <a:blip r:embed="rId16"/>
        <a:stretch>
          <a:fillRect/>
        </a:stretch>
      </xdr:blipFill>
      <xdr:spPr>
        <a:xfrm>
          <a:off x="0" y="0"/>
          <a:ext cx="0" cy="0"/>
        </a:xfrm>
        <a:prstGeom prst="rect">
          <a:avLst/>
        </a:prstGeom>
      </xdr:spPr>
    </xdr:pic>
    <xdr:clientData/>
  </xdr:twoCellAnchor>
  <xdr:twoCellAnchor editAs="absolute">
    <xdr:from>
      <xdr:col>0</xdr:col>
      <xdr:colOff>0</xdr:colOff>
      <xdr:row>486</xdr:row>
      <xdr:rowOff>0</xdr:rowOff>
    </xdr:from>
    <xdr:to>
      <xdr:col>2</xdr:col>
      <xdr:colOff>0</xdr:colOff>
      <xdr:row>489</xdr:row>
      <xdr:rowOff>0</xdr:rowOff>
    </xdr:to>
    <xdr:pic>
      <xdr:nvPicPr>
        <xdr:cNvPr id="17" name="Picture 1" descr="Picture"/>
        <xdr:cNvPicPr>
          <a:picLocks noChangeAspect="true"/>
        </xdr:cNvPicPr>
      </xdr:nvPicPr>
      <xdr:blipFill>
        <a:blip r:embed="rId17"/>
        <a:stretch>
          <a:fillRect/>
        </a:stretch>
      </xdr:blipFill>
      <xdr:spPr>
        <a:xfrm>
          <a:off x="0" y="0"/>
          <a:ext cx="0" cy="0"/>
        </a:xfrm>
        <a:prstGeom prst="rect">
          <a:avLst/>
        </a:prstGeom>
      </xdr:spPr>
    </xdr:pic>
    <xdr:clientData/>
  </xdr:twoCellAnchor>
  <xdr:twoCellAnchor editAs="absolute">
    <xdr:from>
      <xdr:col>0</xdr:col>
      <xdr:colOff>0</xdr:colOff>
      <xdr:row>521</xdr:row>
      <xdr:rowOff>0</xdr:rowOff>
    </xdr:from>
    <xdr:to>
      <xdr:col>2</xdr:col>
      <xdr:colOff>0</xdr:colOff>
      <xdr:row>524</xdr:row>
      <xdr:rowOff>0</xdr:rowOff>
    </xdr:to>
    <xdr:pic>
      <xdr:nvPicPr>
        <xdr:cNvPr id="18" name="Picture 1" descr="Picture"/>
        <xdr:cNvPicPr>
          <a:picLocks noChangeAspect="true"/>
        </xdr:cNvPicPr>
      </xdr:nvPicPr>
      <xdr:blipFill>
        <a:blip r:embed="rId18"/>
        <a:stretch>
          <a:fillRect/>
        </a:stretch>
      </xdr:blipFill>
      <xdr:spPr>
        <a:xfrm>
          <a:off x="0" y="0"/>
          <a:ext cx="0" cy="0"/>
        </a:xfrm>
        <a:prstGeom prst="rect">
          <a:avLst/>
        </a:prstGeom>
      </xdr:spPr>
    </xdr:pic>
    <xdr:clientData/>
  </xdr:twoCellAnchor>
  <xdr:twoCellAnchor editAs="absolute">
    <xdr:from>
      <xdr:col>0</xdr:col>
      <xdr:colOff>0</xdr:colOff>
      <xdr:row>556</xdr:row>
      <xdr:rowOff>0</xdr:rowOff>
    </xdr:from>
    <xdr:to>
      <xdr:col>2</xdr:col>
      <xdr:colOff>0</xdr:colOff>
      <xdr:row>559</xdr:row>
      <xdr:rowOff>0</xdr:rowOff>
    </xdr:to>
    <xdr:pic>
      <xdr:nvPicPr>
        <xdr:cNvPr id="19" name="Picture 1" descr="Picture"/>
        <xdr:cNvPicPr>
          <a:picLocks noChangeAspect="true"/>
        </xdr:cNvPicPr>
      </xdr:nvPicPr>
      <xdr:blipFill>
        <a:blip r:embed="rId19"/>
        <a:stretch>
          <a:fillRect/>
        </a:stretch>
      </xdr:blipFill>
      <xdr:spPr>
        <a:xfrm>
          <a:off x="0" y="0"/>
          <a:ext cx="0" cy="0"/>
        </a:xfrm>
        <a:prstGeom prst="rect">
          <a:avLst/>
        </a:prstGeom>
      </xdr:spPr>
    </xdr:pic>
    <xdr:clientData/>
  </xdr:twoCellAnchor>
  <xdr:twoCellAnchor editAs="absolute">
    <xdr:from>
      <xdr:col>0</xdr:col>
      <xdr:colOff>0</xdr:colOff>
      <xdr:row>587</xdr:row>
      <xdr:rowOff>0</xdr:rowOff>
    </xdr:from>
    <xdr:to>
      <xdr:col>2</xdr:col>
      <xdr:colOff>0</xdr:colOff>
      <xdr:row>590</xdr:row>
      <xdr:rowOff>0</xdr:rowOff>
    </xdr:to>
    <xdr:pic>
      <xdr:nvPicPr>
        <xdr:cNvPr id="20" name="Picture 1" descr="Picture"/>
        <xdr:cNvPicPr>
          <a:picLocks noChangeAspect="true"/>
        </xdr:cNvPicPr>
      </xdr:nvPicPr>
      <xdr:blipFill>
        <a:blip r:embed="rId20"/>
        <a:stretch>
          <a:fillRect/>
        </a:stretch>
      </xdr:blipFill>
      <xdr:spPr>
        <a:xfrm>
          <a:off x="0" y="0"/>
          <a:ext cx="0" cy="0"/>
        </a:xfrm>
        <a:prstGeom prst="rect">
          <a:avLst/>
        </a:prstGeom>
      </xdr:spPr>
    </xdr:pic>
    <xdr:clientData/>
  </xdr:twoCellAnchor>
  <xdr:twoCellAnchor editAs="absolute">
    <xdr:from>
      <xdr:col>0</xdr:col>
      <xdr:colOff>0</xdr:colOff>
      <xdr:row>615</xdr:row>
      <xdr:rowOff>0</xdr:rowOff>
    </xdr:from>
    <xdr:to>
      <xdr:col>2</xdr:col>
      <xdr:colOff>0</xdr:colOff>
      <xdr:row>618</xdr:row>
      <xdr:rowOff>0</xdr:rowOff>
    </xdr:to>
    <xdr:pic>
      <xdr:nvPicPr>
        <xdr:cNvPr id="21" name="Picture 1" descr="Picture"/>
        <xdr:cNvPicPr>
          <a:picLocks noChangeAspect="true"/>
        </xdr:cNvPicPr>
      </xdr:nvPicPr>
      <xdr:blipFill>
        <a:blip r:embed="rId21"/>
        <a:stretch>
          <a:fillRect/>
        </a:stretch>
      </xdr:blipFill>
      <xdr:spPr>
        <a:xfrm>
          <a:off x="0" y="0"/>
          <a:ext cx="0" cy="0"/>
        </a:xfrm>
        <a:prstGeom prst="rect">
          <a:avLst/>
        </a:prstGeom>
      </xdr:spPr>
    </xdr:pic>
    <xdr:clientData/>
  </xdr:twoCellAnchor>
  <xdr:twoCellAnchor editAs="absolute">
    <xdr:from>
      <xdr:col>0</xdr:col>
      <xdr:colOff>0</xdr:colOff>
      <xdr:row>647</xdr:row>
      <xdr:rowOff>0</xdr:rowOff>
    </xdr:from>
    <xdr:to>
      <xdr:col>2</xdr:col>
      <xdr:colOff>0</xdr:colOff>
      <xdr:row>650</xdr:row>
      <xdr:rowOff>0</xdr:rowOff>
    </xdr:to>
    <xdr:pic>
      <xdr:nvPicPr>
        <xdr:cNvPr id="22" name="Picture 1" descr="Picture"/>
        <xdr:cNvPicPr>
          <a:picLocks noChangeAspect="true"/>
        </xdr:cNvPicPr>
      </xdr:nvPicPr>
      <xdr:blipFill>
        <a:blip r:embed="rId22"/>
        <a:stretch>
          <a:fillRect/>
        </a:stretch>
      </xdr:blipFill>
      <xdr:spPr>
        <a:xfrm>
          <a:off x="0" y="0"/>
          <a:ext cx="0" cy="0"/>
        </a:xfrm>
        <a:prstGeom prst="rect">
          <a:avLst/>
        </a:prstGeom>
      </xdr:spPr>
    </xdr:pic>
    <xdr:clientData/>
  </xdr:twoCellAnchor>
  <xdr:twoCellAnchor editAs="absolute">
    <xdr:from>
      <xdr:col>0</xdr:col>
      <xdr:colOff>0</xdr:colOff>
      <xdr:row>676</xdr:row>
      <xdr:rowOff>0</xdr:rowOff>
    </xdr:from>
    <xdr:to>
      <xdr:col>2</xdr:col>
      <xdr:colOff>0</xdr:colOff>
      <xdr:row>679</xdr:row>
      <xdr:rowOff>0</xdr:rowOff>
    </xdr:to>
    <xdr:pic>
      <xdr:nvPicPr>
        <xdr:cNvPr id="23" name="Picture 1" descr="Picture"/>
        <xdr:cNvPicPr>
          <a:picLocks noChangeAspect="true"/>
        </xdr:cNvPicPr>
      </xdr:nvPicPr>
      <xdr:blipFill>
        <a:blip r:embed="rId23"/>
        <a:stretch>
          <a:fillRect/>
        </a:stretch>
      </xdr:blipFill>
      <xdr:spPr>
        <a:xfrm>
          <a:off x="0" y="0"/>
          <a:ext cx="0" cy="0"/>
        </a:xfrm>
        <a:prstGeom prst="rect">
          <a:avLst/>
        </a:prstGeom>
      </xdr:spPr>
    </xdr:pic>
    <xdr:clientData/>
  </xdr:twoCellAnchor>
  <xdr:twoCellAnchor editAs="absolute">
    <xdr:from>
      <xdr:col>0</xdr:col>
      <xdr:colOff>0</xdr:colOff>
      <xdr:row>705</xdr:row>
      <xdr:rowOff>0</xdr:rowOff>
    </xdr:from>
    <xdr:to>
      <xdr:col>2</xdr:col>
      <xdr:colOff>0</xdr:colOff>
      <xdr:row>708</xdr:row>
      <xdr:rowOff>0</xdr:rowOff>
    </xdr:to>
    <xdr:pic>
      <xdr:nvPicPr>
        <xdr:cNvPr id="24" name="Picture 1" descr="Picture"/>
        <xdr:cNvPicPr>
          <a:picLocks noChangeAspect="true"/>
        </xdr:cNvPicPr>
      </xdr:nvPicPr>
      <xdr:blipFill>
        <a:blip r:embed="rId24"/>
        <a:stretch>
          <a:fillRect/>
        </a:stretch>
      </xdr:blipFill>
      <xdr:spPr>
        <a:xfrm>
          <a:off x="0" y="0"/>
          <a:ext cx="0" cy="0"/>
        </a:xfrm>
        <a:prstGeom prst="rect">
          <a:avLst/>
        </a:prstGeom>
      </xdr:spPr>
    </xdr:pic>
    <xdr:clientData/>
  </xdr:twoCellAnchor>
  <xdr:twoCellAnchor editAs="absolute">
    <xdr:from>
      <xdr:col>0</xdr:col>
      <xdr:colOff>0</xdr:colOff>
      <xdr:row>735</xdr:row>
      <xdr:rowOff>0</xdr:rowOff>
    </xdr:from>
    <xdr:to>
      <xdr:col>2</xdr:col>
      <xdr:colOff>0</xdr:colOff>
      <xdr:row>738</xdr:row>
      <xdr:rowOff>0</xdr:rowOff>
    </xdr:to>
    <xdr:pic>
      <xdr:nvPicPr>
        <xdr:cNvPr id="25" name="Picture 1" descr="Picture"/>
        <xdr:cNvPicPr>
          <a:picLocks noChangeAspect="true"/>
        </xdr:cNvPicPr>
      </xdr:nvPicPr>
      <xdr:blipFill>
        <a:blip r:embed="rId25"/>
        <a:stretch>
          <a:fillRect/>
        </a:stretch>
      </xdr:blipFill>
      <xdr:spPr>
        <a:xfrm>
          <a:off x="0" y="0"/>
          <a:ext cx="0" cy="0"/>
        </a:xfrm>
        <a:prstGeom prst="rect">
          <a:avLst/>
        </a:prstGeom>
      </xdr:spPr>
    </xdr:pic>
    <xdr:clientData/>
  </xdr:twoCellAnchor>
  <xdr:twoCellAnchor editAs="absolute">
    <xdr:from>
      <xdr:col>0</xdr:col>
      <xdr:colOff>0</xdr:colOff>
      <xdr:row>761</xdr:row>
      <xdr:rowOff>0</xdr:rowOff>
    </xdr:from>
    <xdr:to>
      <xdr:col>2</xdr:col>
      <xdr:colOff>0</xdr:colOff>
      <xdr:row>764</xdr:row>
      <xdr:rowOff>0</xdr:rowOff>
    </xdr:to>
    <xdr:pic>
      <xdr:nvPicPr>
        <xdr:cNvPr id="26" name="Picture 1" descr="Picture"/>
        <xdr:cNvPicPr>
          <a:picLocks noChangeAspect="true"/>
        </xdr:cNvPicPr>
      </xdr:nvPicPr>
      <xdr:blipFill>
        <a:blip r:embed="rId26"/>
        <a:stretch>
          <a:fillRect/>
        </a:stretch>
      </xdr:blipFill>
      <xdr:spPr>
        <a:xfrm>
          <a:off x="0" y="0"/>
          <a:ext cx="0" cy="0"/>
        </a:xfrm>
        <a:prstGeom prst="rect">
          <a:avLst/>
        </a:prstGeom>
      </xdr:spPr>
    </xdr:pic>
    <xdr:clientData/>
  </xdr:twoCellAnchor>
  <xdr:twoCellAnchor editAs="absolute">
    <xdr:from>
      <xdr:col>0</xdr:col>
      <xdr:colOff>0</xdr:colOff>
      <xdr:row>793</xdr:row>
      <xdr:rowOff>0</xdr:rowOff>
    </xdr:from>
    <xdr:to>
      <xdr:col>2</xdr:col>
      <xdr:colOff>0</xdr:colOff>
      <xdr:row>796</xdr:row>
      <xdr:rowOff>0</xdr:rowOff>
    </xdr:to>
    <xdr:pic>
      <xdr:nvPicPr>
        <xdr:cNvPr id="27" name="Picture 1" descr="Picture"/>
        <xdr:cNvPicPr>
          <a:picLocks noChangeAspect="true"/>
        </xdr:cNvPicPr>
      </xdr:nvPicPr>
      <xdr:blipFill>
        <a:blip r:embed="rId27"/>
        <a:stretch>
          <a:fillRect/>
        </a:stretch>
      </xdr:blipFill>
      <xdr:spPr>
        <a:xfrm>
          <a:off x="0" y="0"/>
          <a:ext cx="0" cy="0"/>
        </a:xfrm>
        <a:prstGeom prst="rect">
          <a:avLst/>
        </a:prstGeom>
      </xdr:spPr>
    </xdr:pic>
    <xdr:clientData/>
  </xdr:twoCellAnchor>
  <xdr:twoCellAnchor editAs="absolute">
    <xdr:from>
      <xdr:col>0</xdr:col>
      <xdr:colOff>0</xdr:colOff>
      <xdr:row>835</xdr:row>
      <xdr:rowOff>0</xdr:rowOff>
    </xdr:from>
    <xdr:to>
      <xdr:col>2</xdr:col>
      <xdr:colOff>0</xdr:colOff>
      <xdr:row>838</xdr:row>
      <xdr:rowOff>0</xdr:rowOff>
    </xdr:to>
    <xdr:pic>
      <xdr:nvPicPr>
        <xdr:cNvPr id="28" name="Picture 1" descr="Picture"/>
        <xdr:cNvPicPr>
          <a:picLocks noChangeAspect="true"/>
        </xdr:cNvPicPr>
      </xdr:nvPicPr>
      <xdr:blipFill>
        <a:blip r:embed="rId28"/>
        <a:stretch>
          <a:fillRect/>
        </a:stretch>
      </xdr:blipFill>
      <xdr:spPr>
        <a:xfrm>
          <a:off x="0" y="0"/>
          <a:ext cx="0" cy="0"/>
        </a:xfrm>
        <a:prstGeom prst="rect">
          <a:avLst/>
        </a:prstGeom>
      </xdr:spPr>
    </xdr:pic>
    <xdr:clientData/>
  </xdr:twoCellAnchor>
  <xdr:twoCellAnchor editAs="absolute">
    <xdr:from>
      <xdr:col>0</xdr:col>
      <xdr:colOff>0</xdr:colOff>
      <xdr:row>874</xdr:row>
      <xdr:rowOff>0</xdr:rowOff>
    </xdr:from>
    <xdr:to>
      <xdr:col>2</xdr:col>
      <xdr:colOff>0</xdr:colOff>
      <xdr:row>877</xdr:row>
      <xdr:rowOff>0</xdr:rowOff>
    </xdr:to>
    <xdr:pic>
      <xdr:nvPicPr>
        <xdr:cNvPr id="29" name="Picture 1" descr="Picture"/>
        <xdr:cNvPicPr>
          <a:picLocks noChangeAspect="true"/>
        </xdr:cNvPicPr>
      </xdr:nvPicPr>
      <xdr:blipFill>
        <a:blip r:embed="rId29"/>
        <a:stretch>
          <a:fillRect/>
        </a:stretch>
      </xdr:blipFill>
      <xdr:spPr>
        <a:xfrm>
          <a:off x="0" y="0"/>
          <a:ext cx="0" cy="0"/>
        </a:xfrm>
        <a:prstGeom prst="rect">
          <a:avLst/>
        </a:prstGeom>
      </xdr:spPr>
    </xdr:pic>
    <xdr:clientData/>
  </xdr:twoCellAnchor>
  <xdr:twoCellAnchor editAs="absolute">
    <xdr:from>
      <xdr:col>0</xdr:col>
      <xdr:colOff>0</xdr:colOff>
      <xdr:row>902</xdr:row>
      <xdr:rowOff>0</xdr:rowOff>
    </xdr:from>
    <xdr:to>
      <xdr:col>2</xdr:col>
      <xdr:colOff>0</xdr:colOff>
      <xdr:row>905</xdr:row>
      <xdr:rowOff>0</xdr:rowOff>
    </xdr:to>
    <xdr:pic>
      <xdr:nvPicPr>
        <xdr:cNvPr id="30" name="Picture 1" descr="Picture"/>
        <xdr:cNvPicPr>
          <a:picLocks noChangeAspect="true"/>
        </xdr:cNvPicPr>
      </xdr:nvPicPr>
      <xdr:blipFill>
        <a:blip r:embed="rId30"/>
        <a:stretch>
          <a:fillRect/>
        </a:stretch>
      </xdr:blipFill>
      <xdr:spPr>
        <a:xfrm>
          <a:off x="0" y="0"/>
          <a:ext cx="0" cy="0"/>
        </a:xfrm>
        <a:prstGeom prst="rect">
          <a:avLst/>
        </a:prstGeom>
      </xdr:spPr>
    </xdr:pic>
    <xdr:clientData/>
  </xdr:twoCellAnchor>
  <xdr:twoCellAnchor editAs="absolute">
    <xdr:from>
      <xdr:col>0</xdr:col>
      <xdr:colOff>0</xdr:colOff>
      <xdr:row>932</xdr:row>
      <xdr:rowOff>0</xdr:rowOff>
    </xdr:from>
    <xdr:to>
      <xdr:col>2</xdr:col>
      <xdr:colOff>0</xdr:colOff>
      <xdr:row>935</xdr:row>
      <xdr:rowOff>0</xdr:rowOff>
    </xdr:to>
    <xdr:pic>
      <xdr:nvPicPr>
        <xdr:cNvPr id="31" name="Picture 1" descr="Picture"/>
        <xdr:cNvPicPr>
          <a:picLocks noChangeAspect="true"/>
        </xdr:cNvPicPr>
      </xdr:nvPicPr>
      <xdr:blipFill>
        <a:blip r:embed="rId31"/>
        <a:stretch>
          <a:fillRect/>
        </a:stretch>
      </xdr:blipFill>
      <xdr:spPr>
        <a:xfrm>
          <a:off x="0" y="0"/>
          <a:ext cx="0" cy="0"/>
        </a:xfrm>
        <a:prstGeom prst="rect">
          <a:avLst/>
        </a:prstGeom>
      </xdr:spPr>
    </xdr:pic>
    <xdr:clientData/>
  </xdr:twoCellAnchor>
  <xdr:twoCellAnchor editAs="absolute">
    <xdr:from>
      <xdr:col>0</xdr:col>
      <xdr:colOff>0</xdr:colOff>
      <xdr:row>960</xdr:row>
      <xdr:rowOff>0</xdr:rowOff>
    </xdr:from>
    <xdr:to>
      <xdr:col>2</xdr:col>
      <xdr:colOff>0</xdr:colOff>
      <xdr:row>963</xdr:row>
      <xdr:rowOff>0</xdr:rowOff>
    </xdr:to>
    <xdr:pic>
      <xdr:nvPicPr>
        <xdr:cNvPr id="32" name="Picture 1" descr="Picture"/>
        <xdr:cNvPicPr>
          <a:picLocks noChangeAspect="true"/>
        </xdr:cNvPicPr>
      </xdr:nvPicPr>
      <xdr:blipFill>
        <a:blip r:embed="rId32"/>
        <a:stretch>
          <a:fillRect/>
        </a:stretch>
      </xdr:blipFill>
      <xdr:spPr>
        <a:xfrm>
          <a:off x="0" y="0"/>
          <a:ext cx="0" cy="0"/>
        </a:xfrm>
        <a:prstGeom prst="rect">
          <a:avLst/>
        </a:prstGeom>
      </xdr:spPr>
    </xdr:pic>
    <xdr:clientData/>
  </xdr:twoCellAnchor>
  <xdr:twoCellAnchor editAs="absolute">
    <xdr:from>
      <xdr:col>0</xdr:col>
      <xdr:colOff>0</xdr:colOff>
      <xdr:row>989</xdr:row>
      <xdr:rowOff>0</xdr:rowOff>
    </xdr:from>
    <xdr:to>
      <xdr:col>2</xdr:col>
      <xdr:colOff>0</xdr:colOff>
      <xdr:row>992</xdr:row>
      <xdr:rowOff>0</xdr:rowOff>
    </xdr:to>
    <xdr:pic>
      <xdr:nvPicPr>
        <xdr:cNvPr id="33" name="Picture 1" descr="Picture"/>
        <xdr:cNvPicPr>
          <a:picLocks noChangeAspect="true"/>
        </xdr:cNvPicPr>
      </xdr:nvPicPr>
      <xdr:blipFill>
        <a:blip r:embed="rId33"/>
        <a:stretch>
          <a:fillRect/>
        </a:stretch>
      </xdr:blipFill>
      <xdr:spPr>
        <a:xfrm>
          <a:off x="0" y="0"/>
          <a:ext cx="0" cy="0"/>
        </a:xfrm>
        <a:prstGeom prst="rect">
          <a:avLst/>
        </a:prstGeom>
      </xdr:spPr>
    </xdr:pic>
    <xdr:clientData/>
  </xdr:twoCellAnchor>
  <xdr:twoCellAnchor editAs="absolute">
    <xdr:from>
      <xdr:col>0</xdr:col>
      <xdr:colOff>0</xdr:colOff>
      <xdr:row>1021</xdr:row>
      <xdr:rowOff>0</xdr:rowOff>
    </xdr:from>
    <xdr:to>
      <xdr:col>2</xdr:col>
      <xdr:colOff>0</xdr:colOff>
      <xdr:row>1024</xdr:row>
      <xdr:rowOff>0</xdr:rowOff>
    </xdr:to>
    <xdr:pic>
      <xdr:nvPicPr>
        <xdr:cNvPr id="34" name="Picture 1" descr="Picture"/>
        <xdr:cNvPicPr>
          <a:picLocks noChangeAspect="true"/>
        </xdr:cNvPicPr>
      </xdr:nvPicPr>
      <xdr:blipFill>
        <a:blip r:embed="rId34"/>
        <a:stretch>
          <a:fillRect/>
        </a:stretch>
      </xdr:blipFill>
      <xdr:spPr>
        <a:xfrm>
          <a:off x="0" y="0"/>
          <a:ext cx="0" cy="0"/>
        </a:xfrm>
        <a:prstGeom prst="rect">
          <a:avLst/>
        </a:prstGeom>
      </xdr:spPr>
    </xdr:pic>
    <xdr:clientData/>
  </xdr:twoCellAnchor>
  <xdr:twoCellAnchor editAs="absolute">
    <xdr:from>
      <xdr:col>0</xdr:col>
      <xdr:colOff>0</xdr:colOff>
      <xdr:row>1054</xdr:row>
      <xdr:rowOff>0</xdr:rowOff>
    </xdr:from>
    <xdr:to>
      <xdr:col>2</xdr:col>
      <xdr:colOff>0</xdr:colOff>
      <xdr:row>1057</xdr:row>
      <xdr:rowOff>0</xdr:rowOff>
    </xdr:to>
    <xdr:pic>
      <xdr:nvPicPr>
        <xdr:cNvPr id="35" name="Picture 1" descr="Picture"/>
        <xdr:cNvPicPr>
          <a:picLocks noChangeAspect="true"/>
        </xdr:cNvPicPr>
      </xdr:nvPicPr>
      <xdr:blipFill>
        <a:blip r:embed="rId35"/>
        <a:stretch>
          <a:fillRect/>
        </a:stretch>
      </xdr:blipFill>
      <xdr:spPr>
        <a:xfrm>
          <a:off x="0" y="0"/>
          <a:ext cx="0" cy="0"/>
        </a:xfrm>
        <a:prstGeom prst="rect">
          <a:avLst/>
        </a:prstGeom>
      </xdr:spPr>
    </xdr:pic>
    <xdr:clientData/>
  </xdr:twoCellAnchor>
  <xdr:twoCellAnchor editAs="absolute">
    <xdr:from>
      <xdr:col>0</xdr:col>
      <xdr:colOff>0</xdr:colOff>
      <xdr:row>1087</xdr:row>
      <xdr:rowOff>0</xdr:rowOff>
    </xdr:from>
    <xdr:to>
      <xdr:col>2</xdr:col>
      <xdr:colOff>0</xdr:colOff>
      <xdr:row>1090</xdr:row>
      <xdr:rowOff>0</xdr:rowOff>
    </xdr:to>
    <xdr:pic>
      <xdr:nvPicPr>
        <xdr:cNvPr id="36" name="Picture 1" descr="Picture"/>
        <xdr:cNvPicPr>
          <a:picLocks noChangeAspect="true"/>
        </xdr:cNvPicPr>
      </xdr:nvPicPr>
      <xdr:blipFill>
        <a:blip r:embed="rId36"/>
        <a:stretch>
          <a:fillRect/>
        </a:stretch>
      </xdr:blipFill>
      <xdr:spPr>
        <a:xfrm>
          <a:off x="0" y="0"/>
          <a:ext cx="0" cy="0"/>
        </a:xfrm>
        <a:prstGeom prst="rect">
          <a:avLst/>
        </a:prstGeom>
      </xdr:spPr>
    </xdr:pic>
    <xdr:clientData/>
  </xdr:twoCellAnchor>
  <xdr:twoCellAnchor editAs="absolute">
    <xdr:from>
      <xdr:col>0</xdr:col>
      <xdr:colOff>0</xdr:colOff>
      <xdr:row>1119</xdr:row>
      <xdr:rowOff>0</xdr:rowOff>
    </xdr:from>
    <xdr:to>
      <xdr:col>2</xdr:col>
      <xdr:colOff>0</xdr:colOff>
      <xdr:row>1122</xdr:row>
      <xdr:rowOff>0</xdr:rowOff>
    </xdr:to>
    <xdr:pic>
      <xdr:nvPicPr>
        <xdr:cNvPr id="37" name="Picture 1" descr="Picture"/>
        <xdr:cNvPicPr>
          <a:picLocks noChangeAspect="true"/>
        </xdr:cNvPicPr>
      </xdr:nvPicPr>
      <xdr:blipFill>
        <a:blip r:embed="rId37"/>
        <a:stretch>
          <a:fillRect/>
        </a:stretch>
      </xdr:blipFill>
      <xdr:spPr>
        <a:xfrm>
          <a:off x="0" y="0"/>
          <a:ext cx="0" cy="0"/>
        </a:xfrm>
        <a:prstGeom prst="rect">
          <a:avLst/>
        </a:prstGeom>
      </xdr:spPr>
    </xdr:pic>
    <xdr:clientData/>
  </xdr:twoCellAnchor>
  <xdr:twoCellAnchor editAs="absolute">
    <xdr:from>
      <xdr:col>0</xdr:col>
      <xdr:colOff>0</xdr:colOff>
      <xdr:row>1147</xdr:row>
      <xdr:rowOff>0</xdr:rowOff>
    </xdr:from>
    <xdr:to>
      <xdr:col>2</xdr:col>
      <xdr:colOff>0</xdr:colOff>
      <xdr:row>1150</xdr:row>
      <xdr:rowOff>0</xdr:rowOff>
    </xdr:to>
    <xdr:pic>
      <xdr:nvPicPr>
        <xdr:cNvPr id="38" name="Picture 1" descr="Picture"/>
        <xdr:cNvPicPr>
          <a:picLocks noChangeAspect="true"/>
        </xdr:cNvPicPr>
      </xdr:nvPicPr>
      <xdr:blipFill>
        <a:blip r:embed="rId38"/>
        <a:stretch>
          <a:fillRect/>
        </a:stretch>
      </xdr:blipFill>
      <xdr:spPr>
        <a:xfrm>
          <a:off x="0" y="0"/>
          <a:ext cx="0" cy="0"/>
        </a:xfrm>
        <a:prstGeom prst="rect">
          <a:avLst/>
        </a:prstGeom>
      </xdr:spPr>
    </xdr:pic>
    <xdr:clientData/>
  </xdr:twoCellAnchor>
  <xdr:twoCellAnchor editAs="absolute">
    <xdr:from>
      <xdr:col>0</xdr:col>
      <xdr:colOff>0</xdr:colOff>
      <xdr:row>1179</xdr:row>
      <xdr:rowOff>0</xdr:rowOff>
    </xdr:from>
    <xdr:to>
      <xdr:col>2</xdr:col>
      <xdr:colOff>0</xdr:colOff>
      <xdr:row>1182</xdr:row>
      <xdr:rowOff>0</xdr:rowOff>
    </xdr:to>
    <xdr:pic>
      <xdr:nvPicPr>
        <xdr:cNvPr id="39" name="Picture 1" descr="Picture"/>
        <xdr:cNvPicPr>
          <a:picLocks noChangeAspect="true"/>
        </xdr:cNvPicPr>
      </xdr:nvPicPr>
      <xdr:blipFill>
        <a:blip r:embed="rId39"/>
        <a:stretch>
          <a:fillRect/>
        </a:stretch>
      </xdr:blipFill>
      <xdr:spPr>
        <a:xfrm>
          <a:off x="0" y="0"/>
          <a:ext cx="0" cy="0"/>
        </a:xfrm>
        <a:prstGeom prst="rect">
          <a:avLst/>
        </a:prstGeom>
      </xdr:spPr>
    </xdr:pic>
    <xdr:clientData/>
  </xdr:twoCellAnchor>
  <xdr:twoCellAnchor editAs="absolute">
    <xdr:from>
      <xdr:col>0</xdr:col>
      <xdr:colOff>0</xdr:colOff>
      <xdr:row>1205</xdr:row>
      <xdr:rowOff>0</xdr:rowOff>
    </xdr:from>
    <xdr:to>
      <xdr:col>2</xdr:col>
      <xdr:colOff>0</xdr:colOff>
      <xdr:row>1208</xdr:row>
      <xdr:rowOff>0</xdr:rowOff>
    </xdr:to>
    <xdr:pic>
      <xdr:nvPicPr>
        <xdr:cNvPr id="40" name="Picture 1" descr="Picture"/>
        <xdr:cNvPicPr>
          <a:picLocks noChangeAspect="true"/>
        </xdr:cNvPicPr>
      </xdr:nvPicPr>
      <xdr:blipFill>
        <a:blip r:embed="rId40"/>
        <a:stretch>
          <a:fillRect/>
        </a:stretch>
      </xdr:blipFill>
      <xdr:spPr>
        <a:xfrm>
          <a:off x="0" y="0"/>
          <a:ext cx="0" cy="0"/>
        </a:xfrm>
        <a:prstGeom prst="rect">
          <a:avLst/>
        </a:prstGeom>
      </xdr:spPr>
    </xdr:pic>
    <xdr:clientData/>
  </xdr:twoCellAnchor>
  <xdr:twoCellAnchor editAs="absolute">
    <xdr:from>
      <xdr:col>0</xdr:col>
      <xdr:colOff>0</xdr:colOff>
      <xdr:row>1231</xdr:row>
      <xdr:rowOff>0</xdr:rowOff>
    </xdr:from>
    <xdr:to>
      <xdr:col>2</xdr:col>
      <xdr:colOff>0</xdr:colOff>
      <xdr:row>1234</xdr:row>
      <xdr:rowOff>0</xdr:rowOff>
    </xdr:to>
    <xdr:pic>
      <xdr:nvPicPr>
        <xdr:cNvPr id="41" name="Picture 1" descr="Picture"/>
        <xdr:cNvPicPr>
          <a:picLocks noChangeAspect="true"/>
        </xdr:cNvPicPr>
      </xdr:nvPicPr>
      <xdr:blipFill>
        <a:blip r:embed="rId41"/>
        <a:stretch>
          <a:fillRect/>
        </a:stretch>
      </xdr:blipFill>
      <xdr:spPr>
        <a:xfrm>
          <a:off x="0" y="0"/>
          <a:ext cx="0" cy="0"/>
        </a:xfrm>
        <a:prstGeom prst="rect">
          <a:avLst/>
        </a:prstGeom>
      </xdr:spPr>
    </xdr:pic>
    <xdr:clientData/>
  </xdr:twoCellAnchor>
  <xdr:twoCellAnchor editAs="absolute">
    <xdr:from>
      <xdr:col>0</xdr:col>
      <xdr:colOff>0</xdr:colOff>
      <xdr:row>1259</xdr:row>
      <xdr:rowOff>0</xdr:rowOff>
    </xdr:from>
    <xdr:to>
      <xdr:col>2</xdr:col>
      <xdr:colOff>0</xdr:colOff>
      <xdr:row>1262</xdr:row>
      <xdr:rowOff>0</xdr:rowOff>
    </xdr:to>
    <xdr:pic>
      <xdr:nvPicPr>
        <xdr:cNvPr id="42" name="Picture 1" descr="Picture"/>
        <xdr:cNvPicPr>
          <a:picLocks noChangeAspect="true"/>
        </xdr:cNvPicPr>
      </xdr:nvPicPr>
      <xdr:blipFill>
        <a:blip r:embed="rId42"/>
        <a:stretch>
          <a:fillRect/>
        </a:stretch>
      </xdr:blipFill>
      <xdr:spPr>
        <a:xfrm>
          <a:off x="0" y="0"/>
          <a:ext cx="0" cy="0"/>
        </a:xfrm>
        <a:prstGeom prst="rect">
          <a:avLst/>
        </a:prstGeom>
      </xdr:spPr>
    </xdr:pic>
    <xdr:clientData/>
  </xdr:twoCellAnchor>
  <xdr:twoCellAnchor editAs="absolute">
    <xdr:from>
      <xdr:col>0</xdr:col>
      <xdr:colOff>0</xdr:colOff>
      <xdr:row>1288</xdr:row>
      <xdr:rowOff>0</xdr:rowOff>
    </xdr:from>
    <xdr:to>
      <xdr:col>2</xdr:col>
      <xdr:colOff>0</xdr:colOff>
      <xdr:row>1291</xdr:row>
      <xdr:rowOff>0</xdr:rowOff>
    </xdr:to>
    <xdr:pic>
      <xdr:nvPicPr>
        <xdr:cNvPr id="43" name="Picture 1" descr="Picture"/>
        <xdr:cNvPicPr>
          <a:picLocks noChangeAspect="true"/>
        </xdr:cNvPicPr>
      </xdr:nvPicPr>
      <xdr:blipFill>
        <a:blip r:embed="rId43"/>
        <a:stretch>
          <a:fillRect/>
        </a:stretch>
      </xdr:blipFill>
      <xdr:spPr>
        <a:xfrm>
          <a:off x="0" y="0"/>
          <a:ext cx="0" cy="0"/>
        </a:xfrm>
        <a:prstGeom prst="rect">
          <a:avLst/>
        </a:prstGeom>
      </xdr:spPr>
    </xdr:pic>
    <xdr:clientData/>
  </xdr:twoCellAnchor>
  <xdr:twoCellAnchor editAs="absolute">
    <xdr:from>
      <xdr:col>0</xdr:col>
      <xdr:colOff>0</xdr:colOff>
      <xdr:row>1318</xdr:row>
      <xdr:rowOff>0</xdr:rowOff>
    </xdr:from>
    <xdr:to>
      <xdr:col>2</xdr:col>
      <xdr:colOff>0</xdr:colOff>
      <xdr:row>1321</xdr:row>
      <xdr:rowOff>0</xdr:rowOff>
    </xdr:to>
    <xdr:pic>
      <xdr:nvPicPr>
        <xdr:cNvPr id="44" name="Picture 1" descr="Picture"/>
        <xdr:cNvPicPr>
          <a:picLocks noChangeAspect="true"/>
        </xdr:cNvPicPr>
      </xdr:nvPicPr>
      <xdr:blipFill>
        <a:blip r:embed="rId44"/>
        <a:stretch>
          <a:fillRect/>
        </a:stretch>
      </xdr:blipFill>
      <xdr:spPr>
        <a:xfrm>
          <a:off x="0" y="0"/>
          <a:ext cx="0" cy="0"/>
        </a:xfrm>
        <a:prstGeom prst="rect">
          <a:avLst/>
        </a:prstGeom>
      </xdr:spPr>
    </xdr:pic>
    <xdr:clientData/>
  </xdr:twoCellAnchor>
  <xdr:twoCellAnchor editAs="absolute">
    <xdr:from>
      <xdr:col>0</xdr:col>
      <xdr:colOff>0</xdr:colOff>
      <xdr:row>1345</xdr:row>
      <xdr:rowOff>0</xdr:rowOff>
    </xdr:from>
    <xdr:to>
      <xdr:col>2</xdr:col>
      <xdr:colOff>0</xdr:colOff>
      <xdr:row>1348</xdr:row>
      <xdr:rowOff>0</xdr:rowOff>
    </xdr:to>
    <xdr:pic>
      <xdr:nvPicPr>
        <xdr:cNvPr id="45" name="Picture 1" descr="Picture"/>
        <xdr:cNvPicPr>
          <a:picLocks noChangeAspect="true"/>
        </xdr:cNvPicPr>
      </xdr:nvPicPr>
      <xdr:blipFill>
        <a:blip r:embed="rId45"/>
        <a:stretch>
          <a:fillRect/>
        </a:stretch>
      </xdr:blipFill>
      <xdr:spPr>
        <a:xfrm>
          <a:off x="0" y="0"/>
          <a:ext cx="0" cy="0"/>
        </a:xfrm>
        <a:prstGeom prst="rect">
          <a:avLst/>
        </a:prstGeom>
      </xdr:spPr>
    </xdr:pic>
    <xdr:clientData/>
  </xdr:twoCellAnchor>
  <xdr:twoCellAnchor editAs="absolute">
    <xdr:from>
      <xdr:col>0</xdr:col>
      <xdr:colOff>0</xdr:colOff>
      <xdr:row>1370</xdr:row>
      <xdr:rowOff>0</xdr:rowOff>
    </xdr:from>
    <xdr:to>
      <xdr:col>2</xdr:col>
      <xdr:colOff>0</xdr:colOff>
      <xdr:row>1373</xdr:row>
      <xdr:rowOff>0</xdr:rowOff>
    </xdr:to>
    <xdr:pic>
      <xdr:nvPicPr>
        <xdr:cNvPr id="46" name="Picture 1" descr="Picture"/>
        <xdr:cNvPicPr>
          <a:picLocks noChangeAspect="true"/>
        </xdr:cNvPicPr>
      </xdr:nvPicPr>
      <xdr:blipFill>
        <a:blip r:embed="rId46"/>
        <a:stretch>
          <a:fillRect/>
        </a:stretch>
      </xdr:blipFill>
      <xdr:spPr>
        <a:xfrm>
          <a:off x="0" y="0"/>
          <a:ext cx="0" cy="0"/>
        </a:xfrm>
        <a:prstGeom prst="rect">
          <a:avLst/>
        </a:prstGeom>
      </xdr:spPr>
    </xdr:pic>
    <xdr:clientData/>
  </xdr:twoCellAnchor>
  <xdr:twoCellAnchor editAs="absolute">
    <xdr:from>
      <xdr:col>0</xdr:col>
      <xdr:colOff>0</xdr:colOff>
      <xdr:row>1403</xdr:row>
      <xdr:rowOff>0</xdr:rowOff>
    </xdr:from>
    <xdr:to>
      <xdr:col>2</xdr:col>
      <xdr:colOff>0</xdr:colOff>
      <xdr:row>1406</xdr:row>
      <xdr:rowOff>0</xdr:rowOff>
    </xdr:to>
    <xdr:pic>
      <xdr:nvPicPr>
        <xdr:cNvPr id="47" name="Picture 1" descr="Picture"/>
        <xdr:cNvPicPr>
          <a:picLocks noChangeAspect="true"/>
        </xdr:cNvPicPr>
      </xdr:nvPicPr>
      <xdr:blipFill>
        <a:blip r:embed="rId47"/>
        <a:stretch>
          <a:fillRect/>
        </a:stretch>
      </xdr:blipFill>
      <xdr:spPr>
        <a:xfrm>
          <a:off x="0" y="0"/>
          <a:ext cx="0" cy="0"/>
        </a:xfrm>
        <a:prstGeom prst="rect">
          <a:avLst/>
        </a:prstGeom>
      </xdr:spPr>
    </xdr:pic>
    <xdr:clientData/>
  </xdr:twoCellAnchor>
  <xdr:twoCellAnchor editAs="absolute">
    <xdr:from>
      <xdr:col>0</xdr:col>
      <xdr:colOff>0</xdr:colOff>
      <xdr:row>1430</xdr:row>
      <xdr:rowOff>0</xdr:rowOff>
    </xdr:from>
    <xdr:to>
      <xdr:col>2</xdr:col>
      <xdr:colOff>0</xdr:colOff>
      <xdr:row>1433</xdr:row>
      <xdr:rowOff>0</xdr:rowOff>
    </xdr:to>
    <xdr:pic>
      <xdr:nvPicPr>
        <xdr:cNvPr id="48" name="Picture 1" descr="Picture"/>
        <xdr:cNvPicPr>
          <a:picLocks noChangeAspect="true"/>
        </xdr:cNvPicPr>
      </xdr:nvPicPr>
      <xdr:blipFill>
        <a:blip r:embed="rId48"/>
        <a:stretch>
          <a:fillRect/>
        </a:stretch>
      </xdr:blipFill>
      <xdr:spPr>
        <a:xfrm>
          <a:off x="0" y="0"/>
          <a:ext cx="0" cy="0"/>
        </a:xfrm>
        <a:prstGeom prst="rect">
          <a:avLst/>
        </a:prstGeom>
      </xdr:spPr>
    </xdr:pic>
    <xdr:clientData/>
  </xdr:twoCellAnchor>
  <xdr:twoCellAnchor editAs="absolute">
    <xdr:from>
      <xdr:col>0</xdr:col>
      <xdr:colOff>0</xdr:colOff>
      <xdr:row>1458</xdr:row>
      <xdr:rowOff>0</xdr:rowOff>
    </xdr:from>
    <xdr:to>
      <xdr:col>2</xdr:col>
      <xdr:colOff>0</xdr:colOff>
      <xdr:row>1461</xdr:row>
      <xdr:rowOff>0</xdr:rowOff>
    </xdr:to>
    <xdr:pic>
      <xdr:nvPicPr>
        <xdr:cNvPr id="49" name="Picture 1" descr="Picture"/>
        <xdr:cNvPicPr>
          <a:picLocks noChangeAspect="true"/>
        </xdr:cNvPicPr>
      </xdr:nvPicPr>
      <xdr:blipFill>
        <a:blip r:embed="rId49"/>
        <a:stretch>
          <a:fillRect/>
        </a:stretch>
      </xdr:blipFill>
      <xdr:spPr>
        <a:xfrm>
          <a:off x="0" y="0"/>
          <a:ext cx="0" cy="0"/>
        </a:xfrm>
        <a:prstGeom prst="rect">
          <a:avLst/>
        </a:prstGeom>
      </xdr:spPr>
    </xdr:pic>
    <xdr:clientData/>
  </xdr:twoCellAnchor>
  <xdr:twoCellAnchor editAs="absolute">
    <xdr:from>
      <xdr:col>0</xdr:col>
      <xdr:colOff>0</xdr:colOff>
      <xdr:row>1490</xdr:row>
      <xdr:rowOff>0</xdr:rowOff>
    </xdr:from>
    <xdr:to>
      <xdr:col>2</xdr:col>
      <xdr:colOff>0</xdr:colOff>
      <xdr:row>1493</xdr:row>
      <xdr:rowOff>0</xdr:rowOff>
    </xdr:to>
    <xdr:pic>
      <xdr:nvPicPr>
        <xdr:cNvPr id="50" name="Picture 1" descr="Picture"/>
        <xdr:cNvPicPr>
          <a:picLocks noChangeAspect="true"/>
        </xdr:cNvPicPr>
      </xdr:nvPicPr>
      <xdr:blipFill>
        <a:blip r:embed="rId50"/>
        <a:stretch>
          <a:fillRect/>
        </a:stretch>
      </xdr:blipFill>
      <xdr:spPr>
        <a:xfrm>
          <a:off x="0" y="0"/>
          <a:ext cx="0" cy="0"/>
        </a:xfrm>
        <a:prstGeom prst="rect">
          <a:avLst/>
        </a:prstGeom>
      </xdr:spPr>
    </xdr:pic>
    <xdr:clientData/>
  </xdr:twoCellAnchor>
  <xdr:twoCellAnchor editAs="absolute">
    <xdr:from>
      <xdr:col>0</xdr:col>
      <xdr:colOff>0</xdr:colOff>
      <xdr:row>1516</xdr:row>
      <xdr:rowOff>0</xdr:rowOff>
    </xdr:from>
    <xdr:to>
      <xdr:col>2</xdr:col>
      <xdr:colOff>0</xdr:colOff>
      <xdr:row>1519</xdr:row>
      <xdr:rowOff>0</xdr:rowOff>
    </xdr:to>
    <xdr:pic>
      <xdr:nvPicPr>
        <xdr:cNvPr id="51" name="Picture 1" descr="Picture"/>
        <xdr:cNvPicPr>
          <a:picLocks noChangeAspect="true"/>
        </xdr:cNvPicPr>
      </xdr:nvPicPr>
      <xdr:blipFill>
        <a:blip r:embed="rId51"/>
        <a:stretch>
          <a:fillRect/>
        </a:stretch>
      </xdr:blipFill>
      <xdr:spPr>
        <a:xfrm>
          <a:off x="0" y="0"/>
          <a:ext cx="0" cy="0"/>
        </a:xfrm>
        <a:prstGeom prst="rect">
          <a:avLst/>
        </a:prstGeom>
      </xdr:spPr>
    </xdr:pic>
    <xdr:clientData/>
  </xdr:twoCellAnchor>
  <xdr:twoCellAnchor editAs="absolute">
    <xdr:from>
      <xdr:col>0</xdr:col>
      <xdr:colOff>0</xdr:colOff>
      <xdr:row>1543</xdr:row>
      <xdr:rowOff>0</xdr:rowOff>
    </xdr:from>
    <xdr:to>
      <xdr:col>2</xdr:col>
      <xdr:colOff>0</xdr:colOff>
      <xdr:row>1546</xdr:row>
      <xdr:rowOff>0</xdr:rowOff>
    </xdr:to>
    <xdr:pic>
      <xdr:nvPicPr>
        <xdr:cNvPr id="52" name="Picture 1" descr="Picture"/>
        <xdr:cNvPicPr>
          <a:picLocks noChangeAspect="true"/>
        </xdr:cNvPicPr>
      </xdr:nvPicPr>
      <xdr:blipFill>
        <a:blip r:embed="rId52"/>
        <a:stretch>
          <a:fillRect/>
        </a:stretch>
      </xdr:blipFill>
      <xdr:spPr>
        <a:xfrm>
          <a:off x="0" y="0"/>
          <a:ext cx="0" cy="0"/>
        </a:xfrm>
        <a:prstGeom prst="rect">
          <a:avLst/>
        </a:prstGeom>
      </xdr:spPr>
    </xdr:pic>
    <xdr:clientData/>
  </xdr:twoCellAnchor>
  <xdr:twoCellAnchor editAs="absolute">
    <xdr:from>
      <xdr:col>0</xdr:col>
      <xdr:colOff>0</xdr:colOff>
      <xdr:row>1570</xdr:row>
      <xdr:rowOff>0</xdr:rowOff>
    </xdr:from>
    <xdr:to>
      <xdr:col>2</xdr:col>
      <xdr:colOff>0</xdr:colOff>
      <xdr:row>1573</xdr:row>
      <xdr:rowOff>0</xdr:rowOff>
    </xdr:to>
    <xdr:pic>
      <xdr:nvPicPr>
        <xdr:cNvPr id="53" name="Picture 1" descr="Picture"/>
        <xdr:cNvPicPr>
          <a:picLocks noChangeAspect="true"/>
        </xdr:cNvPicPr>
      </xdr:nvPicPr>
      <xdr:blipFill>
        <a:blip r:embed="rId53"/>
        <a:stretch>
          <a:fillRect/>
        </a:stretch>
      </xdr:blipFill>
      <xdr:spPr>
        <a:xfrm>
          <a:off x="0" y="0"/>
          <a:ext cx="0" cy="0"/>
        </a:xfrm>
        <a:prstGeom prst="rect">
          <a:avLst/>
        </a:prstGeom>
      </xdr:spPr>
    </xdr:pic>
    <xdr:clientData/>
  </xdr:twoCellAnchor>
  <xdr:twoCellAnchor editAs="absolute">
    <xdr:from>
      <xdr:col>0</xdr:col>
      <xdr:colOff>0</xdr:colOff>
      <xdr:row>1601</xdr:row>
      <xdr:rowOff>0</xdr:rowOff>
    </xdr:from>
    <xdr:to>
      <xdr:col>2</xdr:col>
      <xdr:colOff>0</xdr:colOff>
      <xdr:row>1604</xdr:row>
      <xdr:rowOff>0</xdr:rowOff>
    </xdr:to>
    <xdr:pic>
      <xdr:nvPicPr>
        <xdr:cNvPr id="54" name="Picture 1" descr="Picture"/>
        <xdr:cNvPicPr>
          <a:picLocks noChangeAspect="true"/>
        </xdr:cNvPicPr>
      </xdr:nvPicPr>
      <xdr:blipFill>
        <a:blip r:embed="rId54"/>
        <a:stretch>
          <a:fillRect/>
        </a:stretch>
      </xdr:blipFill>
      <xdr:spPr>
        <a:xfrm>
          <a:off x="0" y="0"/>
          <a:ext cx="0" cy="0"/>
        </a:xfrm>
        <a:prstGeom prst="rect">
          <a:avLst/>
        </a:prstGeom>
      </xdr:spPr>
    </xdr:pic>
    <xdr:clientData/>
  </xdr:twoCellAnchor>
  <xdr:twoCellAnchor editAs="absolute">
    <xdr:from>
      <xdr:col>0</xdr:col>
      <xdr:colOff>0</xdr:colOff>
      <xdr:row>1630</xdr:row>
      <xdr:rowOff>0</xdr:rowOff>
    </xdr:from>
    <xdr:to>
      <xdr:col>2</xdr:col>
      <xdr:colOff>0</xdr:colOff>
      <xdr:row>1633</xdr:row>
      <xdr:rowOff>0</xdr:rowOff>
    </xdr:to>
    <xdr:pic>
      <xdr:nvPicPr>
        <xdr:cNvPr id="55" name="Picture 1" descr="Picture"/>
        <xdr:cNvPicPr>
          <a:picLocks noChangeAspect="true"/>
        </xdr:cNvPicPr>
      </xdr:nvPicPr>
      <xdr:blipFill>
        <a:blip r:embed="rId55"/>
        <a:stretch>
          <a:fillRect/>
        </a:stretch>
      </xdr:blipFill>
      <xdr:spPr>
        <a:xfrm>
          <a:off x="0" y="0"/>
          <a:ext cx="0" cy="0"/>
        </a:xfrm>
        <a:prstGeom prst="rect">
          <a:avLst/>
        </a:prstGeom>
      </xdr:spPr>
    </xdr:pic>
    <xdr:clientData/>
  </xdr:twoCellAnchor>
  <xdr:twoCellAnchor editAs="absolute">
    <xdr:from>
      <xdr:col>0</xdr:col>
      <xdr:colOff>0</xdr:colOff>
      <xdr:row>1654</xdr:row>
      <xdr:rowOff>0</xdr:rowOff>
    </xdr:from>
    <xdr:to>
      <xdr:col>2</xdr:col>
      <xdr:colOff>0</xdr:colOff>
      <xdr:row>1657</xdr:row>
      <xdr:rowOff>0</xdr:rowOff>
    </xdr:to>
    <xdr:pic>
      <xdr:nvPicPr>
        <xdr:cNvPr id="56" name="Picture 1" descr="Picture"/>
        <xdr:cNvPicPr>
          <a:picLocks noChangeAspect="true"/>
        </xdr:cNvPicPr>
      </xdr:nvPicPr>
      <xdr:blipFill>
        <a:blip r:embed="rId56"/>
        <a:stretch>
          <a:fillRect/>
        </a:stretch>
      </xdr:blipFill>
      <xdr:spPr>
        <a:xfrm>
          <a:off x="0" y="0"/>
          <a:ext cx="0" cy="0"/>
        </a:xfrm>
        <a:prstGeom prst="rect">
          <a:avLst/>
        </a:prstGeom>
      </xdr:spPr>
    </xdr:pic>
    <xdr:clientData/>
  </xdr:twoCellAnchor>
  <xdr:twoCellAnchor editAs="absolute">
    <xdr:from>
      <xdr:col>0</xdr:col>
      <xdr:colOff>0</xdr:colOff>
      <xdr:row>1682</xdr:row>
      <xdr:rowOff>0</xdr:rowOff>
    </xdr:from>
    <xdr:to>
      <xdr:col>2</xdr:col>
      <xdr:colOff>0</xdr:colOff>
      <xdr:row>1685</xdr:row>
      <xdr:rowOff>0</xdr:rowOff>
    </xdr:to>
    <xdr:pic>
      <xdr:nvPicPr>
        <xdr:cNvPr id="57" name="Picture 1" descr="Picture"/>
        <xdr:cNvPicPr>
          <a:picLocks noChangeAspect="true"/>
        </xdr:cNvPicPr>
      </xdr:nvPicPr>
      <xdr:blipFill>
        <a:blip r:embed="rId57"/>
        <a:stretch>
          <a:fillRect/>
        </a:stretch>
      </xdr:blipFill>
      <xdr:spPr>
        <a:xfrm>
          <a:off x="0" y="0"/>
          <a:ext cx="0" cy="0"/>
        </a:xfrm>
        <a:prstGeom prst="rect">
          <a:avLst/>
        </a:prstGeom>
      </xdr:spPr>
    </xdr:pic>
    <xdr:clientData/>
  </xdr:twoCellAnchor>
  <xdr:twoCellAnchor editAs="absolute">
    <xdr:from>
      <xdr:col>0</xdr:col>
      <xdr:colOff>0</xdr:colOff>
      <xdr:row>1708</xdr:row>
      <xdr:rowOff>0</xdr:rowOff>
    </xdr:from>
    <xdr:to>
      <xdr:col>2</xdr:col>
      <xdr:colOff>0</xdr:colOff>
      <xdr:row>1711</xdr:row>
      <xdr:rowOff>0</xdr:rowOff>
    </xdr:to>
    <xdr:pic>
      <xdr:nvPicPr>
        <xdr:cNvPr id="58" name="Picture 1" descr="Picture"/>
        <xdr:cNvPicPr>
          <a:picLocks noChangeAspect="true"/>
        </xdr:cNvPicPr>
      </xdr:nvPicPr>
      <xdr:blipFill>
        <a:blip r:embed="rId58"/>
        <a:stretch>
          <a:fillRect/>
        </a:stretch>
      </xdr:blipFill>
      <xdr:spPr>
        <a:xfrm>
          <a:off x="0" y="0"/>
          <a:ext cx="0" cy="0"/>
        </a:xfrm>
        <a:prstGeom prst="rect">
          <a:avLst/>
        </a:prstGeom>
      </xdr:spPr>
    </xdr:pic>
    <xdr:clientData/>
  </xdr:twoCellAnchor>
  <xdr:twoCellAnchor editAs="absolute">
    <xdr:from>
      <xdr:col>0</xdr:col>
      <xdr:colOff>0</xdr:colOff>
      <xdr:row>1731</xdr:row>
      <xdr:rowOff>0</xdr:rowOff>
    </xdr:from>
    <xdr:to>
      <xdr:col>2</xdr:col>
      <xdr:colOff>0</xdr:colOff>
      <xdr:row>1734</xdr:row>
      <xdr:rowOff>0</xdr:rowOff>
    </xdr:to>
    <xdr:pic>
      <xdr:nvPicPr>
        <xdr:cNvPr id="59" name="Picture 1" descr="Picture"/>
        <xdr:cNvPicPr>
          <a:picLocks noChangeAspect="true"/>
        </xdr:cNvPicPr>
      </xdr:nvPicPr>
      <xdr:blipFill>
        <a:blip r:embed="rId59"/>
        <a:stretch>
          <a:fillRect/>
        </a:stretch>
      </xdr:blipFill>
      <xdr:spPr>
        <a:xfrm>
          <a:off x="0" y="0"/>
          <a:ext cx="0" cy="0"/>
        </a:xfrm>
        <a:prstGeom prst="rect">
          <a:avLst/>
        </a:prstGeom>
      </xdr:spPr>
    </xdr:pic>
    <xdr:clientData/>
  </xdr:twoCellAnchor>
  <xdr:twoCellAnchor editAs="absolute">
    <xdr:from>
      <xdr:col>0</xdr:col>
      <xdr:colOff>0</xdr:colOff>
      <xdr:row>1758</xdr:row>
      <xdr:rowOff>0</xdr:rowOff>
    </xdr:from>
    <xdr:to>
      <xdr:col>2</xdr:col>
      <xdr:colOff>0</xdr:colOff>
      <xdr:row>1761</xdr:row>
      <xdr:rowOff>0</xdr:rowOff>
    </xdr:to>
    <xdr:pic>
      <xdr:nvPicPr>
        <xdr:cNvPr id="60" name="Picture 1" descr="Picture"/>
        <xdr:cNvPicPr>
          <a:picLocks noChangeAspect="true"/>
        </xdr:cNvPicPr>
      </xdr:nvPicPr>
      <xdr:blipFill>
        <a:blip r:embed="rId60"/>
        <a:stretch>
          <a:fillRect/>
        </a:stretch>
      </xdr:blipFill>
      <xdr:spPr>
        <a:xfrm>
          <a:off x="0" y="0"/>
          <a:ext cx="0" cy="0"/>
        </a:xfrm>
        <a:prstGeom prst="rect">
          <a:avLst/>
        </a:prstGeom>
      </xdr:spPr>
    </xdr:pic>
    <xdr:clientData/>
  </xdr:twoCellAnchor>
  <xdr:twoCellAnchor editAs="absolute">
    <xdr:from>
      <xdr:col>0</xdr:col>
      <xdr:colOff>0</xdr:colOff>
      <xdr:row>1787</xdr:row>
      <xdr:rowOff>0</xdr:rowOff>
    </xdr:from>
    <xdr:to>
      <xdr:col>2</xdr:col>
      <xdr:colOff>0</xdr:colOff>
      <xdr:row>1790</xdr:row>
      <xdr:rowOff>0</xdr:rowOff>
    </xdr:to>
    <xdr:pic>
      <xdr:nvPicPr>
        <xdr:cNvPr id="61" name="Picture 1" descr="Picture"/>
        <xdr:cNvPicPr>
          <a:picLocks noChangeAspect="true"/>
        </xdr:cNvPicPr>
      </xdr:nvPicPr>
      <xdr:blipFill>
        <a:blip r:embed="rId61"/>
        <a:stretch>
          <a:fillRect/>
        </a:stretch>
      </xdr:blipFill>
      <xdr:spPr>
        <a:xfrm>
          <a:off x="0" y="0"/>
          <a:ext cx="0" cy="0"/>
        </a:xfrm>
        <a:prstGeom prst="rect">
          <a:avLst/>
        </a:prstGeom>
      </xdr:spPr>
    </xdr:pic>
    <xdr:clientData/>
  </xdr:twoCellAnchor>
  <xdr:twoCellAnchor editAs="absolute">
    <xdr:from>
      <xdr:col>0</xdr:col>
      <xdr:colOff>0</xdr:colOff>
      <xdr:row>1821</xdr:row>
      <xdr:rowOff>0</xdr:rowOff>
    </xdr:from>
    <xdr:to>
      <xdr:col>2</xdr:col>
      <xdr:colOff>0</xdr:colOff>
      <xdr:row>1824</xdr:row>
      <xdr:rowOff>0</xdr:rowOff>
    </xdr:to>
    <xdr:pic>
      <xdr:nvPicPr>
        <xdr:cNvPr id="62" name="Picture 1" descr="Picture"/>
        <xdr:cNvPicPr>
          <a:picLocks noChangeAspect="true"/>
        </xdr:cNvPicPr>
      </xdr:nvPicPr>
      <xdr:blipFill>
        <a:blip r:embed="rId62"/>
        <a:stretch>
          <a:fillRect/>
        </a:stretch>
      </xdr:blipFill>
      <xdr:spPr>
        <a:xfrm>
          <a:off x="0" y="0"/>
          <a:ext cx="0" cy="0"/>
        </a:xfrm>
        <a:prstGeom prst="rect">
          <a:avLst/>
        </a:prstGeom>
      </xdr:spPr>
    </xdr:pic>
    <xdr:clientData/>
  </xdr:twoCellAnchor>
  <xdr:twoCellAnchor editAs="absolute">
    <xdr:from>
      <xdr:col>0</xdr:col>
      <xdr:colOff>0</xdr:colOff>
      <xdr:row>1850</xdr:row>
      <xdr:rowOff>0</xdr:rowOff>
    </xdr:from>
    <xdr:to>
      <xdr:col>2</xdr:col>
      <xdr:colOff>0</xdr:colOff>
      <xdr:row>1853</xdr:row>
      <xdr:rowOff>0</xdr:rowOff>
    </xdr:to>
    <xdr:pic>
      <xdr:nvPicPr>
        <xdr:cNvPr id="63" name="Picture 1" descr="Picture"/>
        <xdr:cNvPicPr>
          <a:picLocks noChangeAspect="true"/>
        </xdr:cNvPicPr>
      </xdr:nvPicPr>
      <xdr:blipFill>
        <a:blip r:embed="rId63"/>
        <a:stretch>
          <a:fillRect/>
        </a:stretch>
      </xdr:blipFill>
      <xdr:spPr>
        <a:xfrm>
          <a:off x="0" y="0"/>
          <a:ext cx="0" cy="0"/>
        </a:xfrm>
        <a:prstGeom prst="rect">
          <a:avLst/>
        </a:prstGeom>
      </xdr:spPr>
    </xdr:pic>
    <xdr:clientData/>
  </xdr:twoCellAnchor>
  <xdr:twoCellAnchor editAs="absolute">
    <xdr:from>
      <xdr:col>0</xdr:col>
      <xdr:colOff>0</xdr:colOff>
      <xdr:row>1878</xdr:row>
      <xdr:rowOff>0</xdr:rowOff>
    </xdr:from>
    <xdr:to>
      <xdr:col>2</xdr:col>
      <xdr:colOff>0</xdr:colOff>
      <xdr:row>1881</xdr:row>
      <xdr:rowOff>0</xdr:rowOff>
    </xdr:to>
    <xdr:pic>
      <xdr:nvPicPr>
        <xdr:cNvPr id="64" name="Picture 1" descr="Picture"/>
        <xdr:cNvPicPr>
          <a:picLocks noChangeAspect="true"/>
        </xdr:cNvPicPr>
      </xdr:nvPicPr>
      <xdr:blipFill>
        <a:blip r:embed="rId64"/>
        <a:stretch>
          <a:fillRect/>
        </a:stretch>
      </xdr:blipFill>
      <xdr:spPr>
        <a:xfrm>
          <a:off x="0" y="0"/>
          <a:ext cx="0" cy="0"/>
        </a:xfrm>
        <a:prstGeom prst="rect">
          <a:avLst/>
        </a:prstGeom>
      </xdr:spPr>
    </xdr:pic>
    <xdr:clientData/>
  </xdr:twoCellAnchor>
  <xdr:twoCellAnchor editAs="absolute">
    <xdr:from>
      <xdr:col>0</xdr:col>
      <xdr:colOff>0</xdr:colOff>
      <xdr:row>1905</xdr:row>
      <xdr:rowOff>0</xdr:rowOff>
    </xdr:from>
    <xdr:to>
      <xdr:col>2</xdr:col>
      <xdr:colOff>0</xdr:colOff>
      <xdr:row>1908</xdr:row>
      <xdr:rowOff>0</xdr:rowOff>
    </xdr:to>
    <xdr:pic>
      <xdr:nvPicPr>
        <xdr:cNvPr id="65" name="Picture 1" descr="Picture"/>
        <xdr:cNvPicPr>
          <a:picLocks noChangeAspect="true"/>
        </xdr:cNvPicPr>
      </xdr:nvPicPr>
      <xdr:blipFill>
        <a:blip r:embed="rId65"/>
        <a:stretch>
          <a:fillRect/>
        </a:stretch>
      </xdr:blipFill>
      <xdr:spPr>
        <a:xfrm>
          <a:off x="0" y="0"/>
          <a:ext cx="0" cy="0"/>
        </a:xfrm>
        <a:prstGeom prst="rect">
          <a:avLst/>
        </a:prstGeom>
      </xdr:spPr>
    </xdr:pic>
    <xdr:clientData/>
  </xdr:twoCellAnchor>
  <xdr:twoCellAnchor editAs="absolute">
    <xdr:from>
      <xdr:col>0</xdr:col>
      <xdr:colOff>0</xdr:colOff>
      <xdr:row>1934</xdr:row>
      <xdr:rowOff>0</xdr:rowOff>
    </xdr:from>
    <xdr:to>
      <xdr:col>2</xdr:col>
      <xdr:colOff>0</xdr:colOff>
      <xdr:row>1937</xdr:row>
      <xdr:rowOff>0</xdr:rowOff>
    </xdr:to>
    <xdr:pic>
      <xdr:nvPicPr>
        <xdr:cNvPr id="66" name="Picture 1" descr="Picture"/>
        <xdr:cNvPicPr>
          <a:picLocks noChangeAspect="true"/>
        </xdr:cNvPicPr>
      </xdr:nvPicPr>
      <xdr:blipFill>
        <a:blip r:embed="rId66"/>
        <a:stretch>
          <a:fillRect/>
        </a:stretch>
      </xdr:blipFill>
      <xdr:spPr>
        <a:xfrm>
          <a:off x="0" y="0"/>
          <a:ext cx="0" cy="0"/>
        </a:xfrm>
        <a:prstGeom prst="rect">
          <a:avLst/>
        </a:prstGeom>
      </xdr:spPr>
    </xdr:pic>
    <xdr:clientData/>
  </xdr:twoCellAnchor>
  <xdr:twoCellAnchor editAs="absolute">
    <xdr:from>
      <xdr:col>0</xdr:col>
      <xdr:colOff>0</xdr:colOff>
      <xdr:row>1967</xdr:row>
      <xdr:rowOff>0</xdr:rowOff>
    </xdr:from>
    <xdr:to>
      <xdr:col>2</xdr:col>
      <xdr:colOff>0</xdr:colOff>
      <xdr:row>1970</xdr:row>
      <xdr:rowOff>0</xdr:rowOff>
    </xdr:to>
    <xdr:pic>
      <xdr:nvPicPr>
        <xdr:cNvPr id="67" name="Picture 1" descr="Picture"/>
        <xdr:cNvPicPr>
          <a:picLocks noChangeAspect="true"/>
        </xdr:cNvPicPr>
      </xdr:nvPicPr>
      <xdr:blipFill>
        <a:blip r:embed="rId67"/>
        <a:stretch>
          <a:fillRect/>
        </a:stretch>
      </xdr:blipFill>
      <xdr:spPr>
        <a:xfrm>
          <a:off x="0" y="0"/>
          <a:ext cx="0" cy="0"/>
        </a:xfrm>
        <a:prstGeom prst="rect">
          <a:avLst/>
        </a:prstGeom>
      </xdr:spPr>
    </xdr:pic>
    <xdr:clientData/>
  </xdr:twoCellAnchor>
  <xdr:twoCellAnchor editAs="absolute">
    <xdr:from>
      <xdr:col>0</xdr:col>
      <xdr:colOff>0</xdr:colOff>
      <xdr:row>1996</xdr:row>
      <xdr:rowOff>0</xdr:rowOff>
    </xdr:from>
    <xdr:to>
      <xdr:col>2</xdr:col>
      <xdr:colOff>0</xdr:colOff>
      <xdr:row>1999</xdr:row>
      <xdr:rowOff>0</xdr:rowOff>
    </xdr:to>
    <xdr:pic>
      <xdr:nvPicPr>
        <xdr:cNvPr id="68" name="Picture 1" descr="Picture"/>
        <xdr:cNvPicPr>
          <a:picLocks noChangeAspect="true"/>
        </xdr:cNvPicPr>
      </xdr:nvPicPr>
      <xdr:blipFill>
        <a:blip r:embed="rId68"/>
        <a:stretch>
          <a:fillRect/>
        </a:stretch>
      </xdr:blipFill>
      <xdr:spPr>
        <a:xfrm>
          <a:off x="0" y="0"/>
          <a:ext cx="0" cy="0"/>
        </a:xfrm>
        <a:prstGeom prst="rect">
          <a:avLst/>
        </a:prstGeom>
      </xdr:spPr>
    </xdr:pic>
    <xdr:clientData/>
  </xdr:twoCellAnchor>
  <xdr:twoCellAnchor editAs="absolute">
    <xdr:from>
      <xdr:col>0</xdr:col>
      <xdr:colOff>0</xdr:colOff>
      <xdr:row>2029</xdr:row>
      <xdr:rowOff>0</xdr:rowOff>
    </xdr:from>
    <xdr:to>
      <xdr:col>2</xdr:col>
      <xdr:colOff>0</xdr:colOff>
      <xdr:row>2032</xdr:row>
      <xdr:rowOff>0</xdr:rowOff>
    </xdr:to>
    <xdr:pic>
      <xdr:nvPicPr>
        <xdr:cNvPr id="69" name="Picture 1" descr="Picture"/>
        <xdr:cNvPicPr>
          <a:picLocks noChangeAspect="true"/>
        </xdr:cNvPicPr>
      </xdr:nvPicPr>
      <xdr:blipFill>
        <a:blip r:embed="rId69"/>
        <a:stretch>
          <a:fillRect/>
        </a:stretch>
      </xdr:blipFill>
      <xdr:spPr>
        <a:xfrm>
          <a:off x="0" y="0"/>
          <a:ext cx="0" cy="0"/>
        </a:xfrm>
        <a:prstGeom prst="rect">
          <a:avLst/>
        </a:prstGeom>
      </xdr:spPr>
    </xdr:pic>
    <xdr:clientData/>
  </xdr:twoCellAnchor>
  <xdr:twoCellAnchor editAs="absolute">
    <xdr:from>
      <xdr:col>0</xdr:col>
      <xdr:colOff>0</xdr:colOff>
      <xdr:row>2070</xdr:row>
      <xdr:rowOff>0</xdr:rowOff>
    </xdr:from>
    <xdr:to>
      <xdr:col>2</xdr:col>
      <xdr:colOff>0</xdr:colOff>
      <xdr:row>2073</xdr:row>
      <xdr:rowOff>0</xdr:rowOff>
    </xdr:to>
    <xdr:pic>
      <xdr:nvPicPr>
        <xdr:cNvPr id="70" name="Picture 1" descr="Picture"/>
        <xdr:cNvPicPr>
          <a:picLocks noChangeAspect="true"/>
        </xdr:cNvPicPr>
      </xdr:nvPicPr>
      <xdr:blipFill>
        <a:blip r:embed="rId70"/>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8.90625" customWidth="true"/>
    <col min="2" max="2" width="2.2265625" customWidth="true"/>
    <col min="3" max="3" width="6.6796875" customWidth="true"/>
    <col min="4" max="4" width="15.5859375" customWidth="true"/>
    <col min="5" max="5" width="6.6796875" customWidth="true"/>
    <col min="6" max="6" width="11.1328125" customWidth="true"/>
    <col min="7" max="7" width="6.6796875" customWidth="true"/>
    <col min="8" max="8" width="11.1328125" customWidth="true"/>
    <col min="9" max="9" width="12.24609375" customWidth="true"/>
    <col min="10" max="10" width="13.359375" customWidth="true"/>
    <col min="11" max="11" width="0.0" customWidth="true"/>
  </cols>
  <sheetData>
    <row r="1">
      <c r="C1" s="16" t="s">
        <v>0</v>
      </c>
      <c r="I1" s="20" t="s">
        <v>3</v>
      </c>
      <c r="J1" s="18"/>
    </row>
    <row r="2">
      <c r="C2" s="16" t="s">
        <v>1</v>
      </c>
      <c r="J2" s="17" t="s">
        <v>1628</v>
      </c>
    </row>
    <row r="3">
      <c r="C3" s="16" t="s">
        <v>2</v>
      </c>
      <c r="F3" s="42" t="s">
        <v>4</v>
      </c>
      <c r="G3" s="42" t="s">
        <v>5</v>
      </c>
      <c r="H3" s="42" t="s">
        <v>6</v>
      </c>
      <c r="I3" s="42" t="s">
        <v>7</v>
      </c>
      <c r="J3" s="42" t="s">
        <v>8</v>
      </c>
    </row>
    <row r="5">
      <c r="A5" s="32" t="s">
        <v>9</v>
      </c>
      <c r="D5" s="46" t="s">
        <v>10</v>
      </c>
    </row>
    <row r="6">
      <c r="A6" s="32" t="s">
        <v>11</v>
      </c>
      <c r="D6" s="33"/>
      <c r="E6" s="33"/>
      <c r="F6" s="33"/>
    </row>
    <row r="7">
      <c r="A7" s="32" t="s">
        <v>12</v>
      </c>
      <c r="D7" s="33"/>
      <c r="E7" s="33"/>
      <c r="F7" s="33"/>
      <c r="J7" s="32"/>
      <c r="K7" s="32"/>
      <c r="L7" s="32"/>
      <c r="M7" s="32"/>
    </row>
    <row r="8">
      <c r="A8" s="32" t="s">
        <v>13</v>
      </c>
      <c r="D8" s="46" t="s">
        <v>14</v>
      </c>
    </row>
    <row r="9">
      <c r="A9" s="32" t="s">
        <v>15</v>
      </c>
      <c r="D9" s="46" t="s">
        <v>16</v>
      </c>
      <c r="I9" s="32" t="s">
        <v>17</v>
      </c>
      <c r="J9" s="46" t="s">
        <v>18</v>
      </c>
    </row>
    <row r="10" ht="45.0" customHeight="true">
      <c r="A10" s="32" t="s">
        <v>19</v>
      </c>
      <c r="D10" s="46" t="s">
        <v>20</v>
      </c>
    </row>
    <row r="11" ht="15.0" customHeight="true">
      <c r="A11" s="32" t="s">
        <v>21</v>
      </c>
      <c r="D11" s="46" t="s">
        <v>22</v>
      </c>
    </row>
    <row r="12" ht="15.0" customHeight="true">
      <c r="A12" s="32" t="s">
        <v>23</v>
      </c>
      <c r="D12" s="46" t="s">
        <v>24</v>
      </c>
    </row>
    <row r="13">
      <c r="A13" s="32" t="s">
        <v>25</v>
      </c>
      <c r="D13" s="46" t="s">
        <v>26</v>
      </c>
    </row>
    <row r="14">
      <c r="A14" s="32" t="s">
        <v>27</v>
      </c>
      <c r="D14" s="46" t="s">
        <v>28</v>
      </c>
    </row>
    <row r="16">
      <c r="A16" s="43" t="s">
        <v>29</v>
      </c>
    </row>
    <row r="18">
      <c r="A18" s="28" t="s">
        <v>30</v>
      </c>
      <c r="B18" s="29" t="s">
        <v>31</v>
      </c>
      <c r="C18" s="29"/>
      <c r="D18" s="29"/>
      <c r="E18" s="29"/>
      <c r="F18" s="29"/>
      <c r="G18" s="28" t="s">
        <v>32</v>
      </c>
      <c r="H18" s="28" t="s">
        <v>33</v>
      </c>
      <c r="I18" s="31" t="s">
        <v>34</v>
      </c>
      <c r="J18" s="30" t="s">
        <v>35</v>
      </c>
    </row>
    <row r="19" ht="15.0" customHeight="true">
      <c r="A19" s="35" t="s">
        <v>36</v>
      </c>
      <c r="B19" s="41" t="s">
        <v>37</v>
      </c>
      <c r="C19" s="41"/>
      <c r="D19" s="41"/>
      <c r="E19" s="41"/>
      <c r="F19" s="41"/>
      <c r="G19" s="35" t="s">
        <v>38</v>
      </c>
      <c r="H19" s="38" t="s">
        <v>39</v>
      </c>
      <c r="I19" t="n" s="39"/>
      <c r="J19" t="n" s="37">
        <f>TRUNC((H19*TRUNC(I19,2)),2)</f>
      </c>
      <c r="K19" s="36" t="s">
        <v>40</v>
      </c>
    </row>
    <row r="20">
      <c r="I20" s="45" t="s">
        <v>41</v>
      </c>
      <c r="J20" s="44" t="n">
        <f>SUM(J19)</f>
      </c>
    </row>
    <row r="22">
      <c r="A22" s="43" t="s">
        <v>42</v>
      </c>
    </row>
    <row r="24">
      <c r="A24" s="28" t="s">
        <v>30</v>
      </c>
      <c r="B24" s="29" t="s">
        <v>31</v>
      </c>
      <c r="C24" s="29"/>
      <c r="D24" s="29"/>
      <c r="E24" s="29"/>
      <c r="F24" s="29"/>
      <c r="G24" s="28" t="s">
        <v>32</v>
      </c>
      <c r="H24" s="28" t="s">
        <v>33</v>
      </c>
      <c r="I24" s="31" t="s">
        <v>34</v>
      </c>
      <c r="J24" s="30" t="s">
        <v>35</v>
      </c>
    </row>
    <row r="25" ht="15.0" customHeight="true">
      <c r="A25" s="35" t="s">
        <v>43</v>
      </c>
      <c r="B25" s="41" t="s">
        <v>44</v>
      </c>
      <c r="C25" s="41"/>
      <c r="D25" s="41"/>
      <c r="E25" s="41"/>
      <c r="F25" s="41"/>
      <c r="G25" s="35" t="s">
        <v>38</v>
      </c>
      <c r="H25" s="38" t="s">
        <v>39</v>
      </c>
      <c r="I25" t="n" s="39"/>
      <c r="J25" t="n" s="37">
        <f>TRUNC((H25*TRUNC(I25,2)),2)</f>
      </c>
      <c r="K25" s="36" t="s">
        <v>45</v>
      </c>
    </row>
    <row r="26">
      <c r="I26" s="45" t="s">
        <v>41</v>
      </c>
      <c r="J26" s="44" t="n">
        <f>SUM(J25)</f>
      </c>
    </row>
    <row r="28">
      <c r="A28" s="43" t="s">
        <v>46</v>
      </c>
    </row>
    <row r="30">
      <c r="A30" s="28" t="s">
        <v>30</v>
      </c>
      <c r="B30" s="29" t="s">
        <v>31</v>
      </c>
      <c r="C30" s="29"/>
      <c r="D30" s="29"/>
      <c r="E30" s="29"/>
      <c r="F30" s="29"/>
      <c r="G30" s="28" t="s">
        <v>32</v>
      </c>
      <c r="H30" s="28" t="s">
        <v>33</v>
      </c>
      <c r="I30" s="31" t="s">
        <v>34</v>
      </c>
      <c r="J30" s="30" t="s">
        <v>35</v>
      </c>
    </row>
    <row r="31" ht="30.0" customHeight="true">
      <c r="A31" s="35" t="s">
        <v>47</v>
      </c>
      <c r="B31" s="41" t="s">
        <v>48</v>
      </c>
      <c r="C31" s="41"/>
      <c r="D31" s="41"/>
      <c r="E31" s="41"/>
      <c r="F31" s="41"/>
      <c r="G31" s="35" t="s">
        <v>49</v>
      </c>
      <c r="H31" s="38" t="s">
        <v>50</v>
      </c>
      <c r="I31" t="n" s="39"/>
      <c r="J31" t="n" s="37">
        <f>TRUNC((H31*TRUNC(I31,2)),2)</f>
      </c>
      <c r="K31" s="36" t="s">
        <v>51</v>
      </c>
    </row>
    <row r="32" ht="15.0" customHeight="true">
      <c r="A32" s="35" t="s">
        <v>52</v>
      </c>
      <c r="B32" s="41" t="s">
        <v>53</v>
      </c>
      <c r="C32" s="41"/>
      <c r="D32" s="41"/>
      <c r="E32" s="41"/>
      <c r="F32" s="41"/>
      <c r="G32" s="35" t="s">
        <v>49</v>
      </c>
      <c r="H32" s="38" t="s">
        <v>54</v>
      </c>
      <c r="I32" t="n" s="39"/>
      <c r="J32" t="n" s="37">
        <f>TRUNC((H32*TRUNC(I32,2)),2)</f>
      </c>
      <c r="K32" s="36" t="s">
        <v>55</v>
      </c>
    </row>
    <row r="33" ht="15.0" customHeight="true">
      <c r="A33" s="35" t="s">
        <v>56</v>
      </c>
      <c r="B33" s="41" t="s">
        <v>57</v>
      </c>
      <c r="C33" s="41"/>
      <c r="D33" s="41"/>
      <c r="E33" s="41"/>
      <c r="F33" s="41"/>
      <c r="G33" s="35" t="s">
        <v>49</v>
      </c>
      <c r="H33" s="38" t="s">
        <v>54</v>
      </c>
      <c r="I33" t="n" s="39"/>
      <c r="J33" t="n" s="37">
        <f>TRUNC((H33*TRUNC(I33,2)),2)</f>
      </c>
      <c r="K33" s="36" t="s">
        <v>58</v>
      </c>
    </row>
    <row r="34">
      <c r="I34" s="45" t="s">
        <v>41</v>
      </c>
      <c r="J34" s="44" t="n">
        <f>SUM(J31:J33)</f>
      </c>
    </row>
    <row r="36">
      <c r="A36" s="43" t="s">
        <v>59</v>
      </c>
    </row>
    <row r="38">
      <c r="A38" s="28" t="s">
        <v>30</v>
      </c>
      <c r="B38" s="29" t="s">
        <v>31</v>
      </c>
      <c r="C38" s="29"/>
      <c r="D38" s="29"/>
      <c r="E38" s="29"/>
      <c r="F38" s="29"/>
      <c r="G38" s="28" t="s">
        <v>32</v>
      </c>
      <c r="H38" s="28" t="s">
        <v>33</v>
      </c>
      <c r="I38" s="31" t="s">
        <v>34</v>
      </c>
      <c r="J38" s="30" t="s">
        <v>35</v>
      </c>
    </row>
    <row r="39" ht="45.0" customHeight="true">
      <c r="A39" s="35" t="s">
        <v>60</v>
      </c>
      <c r="B39" s="41" t="s">
        <v>61</v>
      </c>
      <c r="C39" s="41"/>
      <c r="D39" s="41"/>
      <c r="E39" s="41"/>
      <c r="F39" s="41"/>
      <c r="G39" s="35" t="s">
        <v>38</v>
      </c>
      <c r="H39" s="38" t="s">
        <v>39</v>
      </c>
      <c r="I39" t="n" s="39"/>
      <c r="J39" t="n" s="37">
        <f>TRUNC((H39*TRUNC(I39,2)),2)</f>
      </c>
      <c r="K39" s="36" t="s">
        <v>62</v>
      </c>
    </row>
    <row r="40" ht="60.0" customHeight="true">
      <c r="A40" s="35" t="s">
        <v>63</v>
      </c>
      <c r="B40" s="41" t="s">
        <v>64</v>
      </c>
      <c r="C40" s="41"/>
      <c r="D40" s="41"/>
      <c r="E40" s="41"/>
      <c r="F40" s="41"/>
      <c r="G40" s="35" t="s">
        <v>38</v>
      </c>
      <c r="H40" s="38" t="s">
        <v>65</v>
      </c>
      <c r="I40" t="n" s="39"/>
      <c r="J40" t="n" s="37">
        <f>TRUNC((H40*TRUNC(I40,2)),2)</f>
      </c>
      <c r="K40" s="36" t="s">
        <v>66</v>
      </c>
    </row>
    <row r="41" ht="30.0" customHeight="true">
      <c r="A41" s="35" t="s">
        <v>67</v>
      </c>
      <c r="B41" s="41" t="s">
        <v>68</v>
      </c>
      <c r="C41" s="41"/>
      <c r="D41" s="41"/>
      <c r="E41" s="41"/>
      <c r="F41" s="41"/>
      <c r="G41" s="35" t="s">
        <v>69</v>
      </c>
      <c r="H41" s="38" t="s">
        <v>26</v>
      </c>
      <c r="I41" t="n" s="39"/>
      <c r="J41" t="n" s="37">
        <f>TRUNC((H41*TRUNC(I41,2)),2)</f>
      </c>
      <c r="K41" s="36" t="s">
        <v>70</v>
      </c>
    </row>
    <row r="45">
      <c r="C45" s="16" t="s">
        <v>0</v>
      </c>
      <c r="I45" s="20" t="s">
        <v>3</v>
      </c>
      <c r="J45" s="19">
        <f>IF(J1 = "","",J1)</f>
      </c>
    </row>
    <row r="46">
      <c r="C46" s="16" t="s">
        <v>1</v>
      </c>
      <c r="J46" s="17" t="s">
        <v>1629</v>
      </c>
    </row>
    <row r="47">
      <c r="C47" s="16" t="s">
        <v>2</v>
      </c>
    </row>
    <row r="49">
      <c r="A49" s="32" t="s">
        <v>9</v>
      </c>
      <c r="D49" s="46" t="s">
        <v>10</v>
      </c>
    </row>
    <row r="50">
      <c r="A50" s="32" t="s">
        <v>11</v>
      </c>
      <c r="D50" s="46">
        <f>IF(D6 = "","",D6)</f>
      </c>
    </row>
    <row r="51">
      <c r="A51" s="32" t="s">
        <v>12</v>
      </c>
      <c r="D51" s="46">
        <f>IF(D7 = "","",D7)</f>
      </c>
      <c r="J51" s="32"/>
      <c r="K51" s="32"/>
      <c r="L51" s="32"/>
      <c r="M51" s="32"/>
    </row>
    <row r="52">
      <c r="A52" s="32" t="s">
        <v>13</v>
      </c>
      <c r="D52" s="46" t="s">
        <v>14</v>
      </c>
    </row>
    <row r="53">
      <c r="A53" s="32" t="s">
        <v>15</v>
      </c>
      <c r="D53" s="46" t="s">
        <v>16</v>
      </c>
      <c r="I53" s="32" t="s">
        <v>17</v>
      </c>
      <c r="J53" s="46" t="s">
        <v>18</v>
      </c>
    </row>
    <row r="54" ht="45.0" customHeight="true">
      <c r="A54" s="32" t="s">
        <v>19</v>
      </c>
      <c r="D54" s="46" t="s">
        <v>20</v>
      </c>
    </row>
    <row r="55" ht="15.0" customHeight="true">
      <c r="A55" s="32" t="s">
        <v>21</v>
      </c>
      <c r="D55" s="46" t="s">
        <v>22</v>
      </c>
    </row>
    <row r="56" ht="15.0" customHeight="true">
      <c r="A56" s="32" t="s">
        <v>23</v>
      </c>
      <c r="D56" s="46" t="s">
        <v>24</v>
      </c>
    </row>
    <row r="57">
      <c r="A57" s="32" t="s">
        <v>25</v>
      </c>
      <c r="D57" s="46" t="s">
        <v>26</v>
      </c>
    </row>
    <row r="58">
      <c r="A58" s="32" t="s">
        <v>27</v>
      </c>
      <c r="D58" s="46" t="s">
        <v>28</v>
      </c>
    </row>
    <row r="60">
      <c r="A60" s="28" t="s">
        <v>30</v>
      </c>
      <c r="B60" s="29" t="s">
        <v>31</v>
      </c>
      <c r="C60" s="29"/>
      <c r="D60" s="29"/>
      <c r="E60" s="29"/>
      <c r="F60" s="29"/>
      <c r="G60" s="28" t="s">
        <v>32</v>
      </c>
      <c r="H60" s="28" t="s">
        <v>33</v>
      </c>
      <c r="I60" s="31" t="s">
        <v>34</v>
      </c>
      <c r="J60" s="30" t="s">
        <v>35</v>
      </c>
    </row>
    <row r="61" ht="60.0" customHeight="true">
      <c r="A61" s="35" t="s">
        <v>71</v>
      </c>
      <c r="B61" s="41" t="s">
        <v>72</v>
      </c>
      <c r="C61" s="41"/>
      <c r="D61" s="41"/>
      <c r="E61" s="41"/>
      <c r="F61" s="41"/>
      <c r="G61" s="35" t="s">
        <v>69</v>
      </c>
      <c r="H61" s="38" t="s">
        <v>26</v>
      </c>
      <c r="I61" t="n" s="39"/>
      <c r="J61" t="n" s="37">
        <f>TRUNC((H61*TRUNC(I61,2)),2)</f>
      </c>
      <c r="K61" s="36" t="s">
        <v>73</v>
      </c>
    </row>
    <row r="62">
      <c r="I62" s="45" t="s">
        <v>41</v>
      </c>
      <c r="J62" s="44" t="n">
        <f>SUM(J39:J41,J61)</f>
      </c>
    </row>
    <row r="64">
      <c r="A64" s="43" t="s">
        <v>74</v>
      </c>
    </row>
    <row r="66">
      <c r="A66" s="28" t="s">
        <v>30</v>
      </c>
      <c r="B66" s="29" t="s">
        <v>31</v>
      </c>
      <c r="C66" s="29"/>
      <c r="D66" s="29"/>
      <c r="E66" s="29"/>
      <c r="F66" s="29"/>
      <c r="G66" s="28" t="s">
        <v>32</v>
      </c>
      <c r="H66" s="28" t="s">
        <v>33</v>
      </c>
      <c r="I66" s="31" t="s">
        <v>34</v>
      </c>
      <c r="J66" s="30" t="s">
        <v>35</v>
      </c>
    </row>
    <row r="67" ht="135.0" customHeight="true">
      <c r="A67" s="35" t="s">
        <v>75</v>
      </c>
      <c r="B67" s="41" t="s">
        <v>76</v>
      </c>
      <c r="C67" s="41"/>
      <c r="D67" s="41"/>
      <c r="E67" s="41"/>
      <c r="F67" s="41"/>
      <c r="G67" s="35" t="s">
        <v>77</v>
      </c>
      <c r="H67" s="38" t="s">
        <v>78</v>
      </c>
      <c r="I67" t="n" s="39"/>
      <c r="J67" t="n" s="37">
        <f>TRUNC((H67*TRUNC(I67,2)),2)</f>
      </c>
      <c r="K67" s="36" t="s">
        <v>79</v>
      </c>
    </row>
    <row r="68">
      <c r="I68" s="45" t="s">
        <v>41</v>
      </c>
      <c r="J68" s="44" t="n">
        <f>SUM(J67)</f>
      </c>
    </row>
    <row r="70">
      <c r="A70" s="43" t="s">
        <v>80</v>
      </c>
    </row>
    <row r="72">
      <c r="A72" s="43" t="s">
        <v>81</v>
      </c>
    </row>
    <row r="74">
      <c r="A74" s="28" t="s">
        <v>30</v>
      </c>
      <c r="B74" s="29" t="s">
        <v>31</v>
      </c>
      <c r="C74" s="29"/>
      <c r="D74" s="29"/>
      <c r="E74" s="29"/>
      <c r="F74" s="29"/>
      <c r="G74" s="28" t="s">
        <v>32</v>
      </c>
      <c r="H74" s="28" t="s">
        <v>33</v>
      </c>
      <c r="I74" s="31" t="s">
        <v>34</v>
      </c>
      <c r="J74" s="30" t="s">
        <v>35</v>
      </c>
    </row>
    <row r="75" ht="75.0" customHeight="true">
      <c r="A75" s="35" t="s">
        <v>82</v>
      </c>
      <c r="B75" s="41" t="s">
        <v>83</v>
      </c>
      <c r="C75" s="41"/>
      <c r="D75" s="41"/>
      <c r="E75" s="41"/>
      <c r="F75" s="41"/>
      <c r="G75" s="35" t="s">
        <v>69</v>
      </c>
      <c r="H75" s="38" t="s">
        <v>84</v>
      </c>
      <c r="I75" t="n" s="39"/>
      <c r="J75" t="n" s="37">
        <f>TRUNC((H75*TRUNC(I75,2)),2)</f>
      </c>
      <c r="K75" s="36" t="s">
        <v>85</v>
      </c>
    </row>
    <row r="81">
      <c r="C81" s="16" t="s">
        <v>0</v>
      </c>
      <c r="I81" s="20" t="s">
        <v>3</v>
      </c>
      <c r="J81" s="19">
        <f>IF(J1 = "","",J1)</f>
      </c>
    </row>
    <row r="82">
      <c r="C82" s="16" t="s">
        <v>1</v>
      </c>
      <c r="J82" s="17" t="s">
        <v>1630</v>
      </c>
    </row>
    <row r="83">
      <c r="C83" s="16" t="s">
        <v>2</v>
      </c>
    </row>
    <row r="85">
      <c r="A85" s="32" t="s">
        <v>9</v>
      </c>
      <c r="D85" s="46" t="s">
        <v>10</v>
      </c>
    </row>
    <row r="86">
      <c r="A86" s="32" t="s">
        <v>11</v>
      </c>
      <c r="D86" s="46">
        <f>IF(D6 = "","",D6)</f>
      </c>
    </row>
    <row r="87">
      <c r="A87" s="32" t="s">
        <v>12</v>
      </c>
      <c r="D87" s="46">
        <f>IF(D7 = "","",D7)</f>
      </c>
      <c r="J87" s="32"/>
      <c r="K87" s="32"/>
      <c r="L87" s="32"/>
      <c r="M87" s="32"/>
    </row>
    <row r="88">
      <c r="A88" s="32" t="s">
        <v>13</v>
      </c>
      <c r="D88" s="46" t="s">
        <v>14</v>
      </c>
    </row>
    <row r="89">
      <c r="A89" s="32" t="s">
        <v>15</v>
      </c>
      <c r="D89" s="46" t="s">
        <v>16</v>
      </c>
      <c r="I89" s="32" t="s">
        <v>17</v>
      </c>
      <c r="J89" s="46" t="s">
        <v>18</v>
      </c>
    </row>
    <row r="90" ht="45.0" customHeight="true">
      <c r="A90" s="32" t="s">
        <v>19</v>
      </c>
      <c r="D90" s="46" t="s">
        <v>20</v>
      </c>
    </row>
    <row r="91" ht="15.0" customHeight="true">
      <c r="A91" s="32" t="s">
        <v>21</v>
      </c>
      <c r="D91" s="46" t="s">
        <v>22</v>
      </c>
    </row>
    <row r="92" ht="15.0" customHeight="true">
      <c r="A92" s="32" t="s">
        <v>23</v>
      </c>
      <c r="D92" s="46" t="s">
        <v>24</v>
      </c>
    </row>
    <row r="93">
      <c r="A93" s="32" t="s">
        <v>25</v>
      </c>
      <c r="D93" s="46" t="s">
        <v>26</v>
      </c>
    </row>
    <row r="94">
      <c r="A94" s="32" t="s">
        <v>27</v>
      </c>
      <c r="D94" s="46" t="s">
        <v>28</v>
      </c>
    </row>
    <row r="96">
      <c r="A96" s="28" t="s">
        <v>30</v>
      </c>
      <c r="B96" s="29" t="s">
        <v>31</v>
      </c>
      <c r="C96" s="29"/>
      <c r="D96" s="29"/>
      <c r="E96" s="29"/>
      <c r="F96" s="29"/>
      <c r="G96" s="28" t="s">
        <v>32</v>
      </c>
      <c r="H96" s="28" t="s">
        <v>33</v>
      </c>
      <c r="I96" s="31" t="s">
        <v>34</v>
      </c>
      <c r="J96" s="30" t="s">
        <v>35</v>
      </c>
    </row>
    <row r="97" ht="105.0" customHeight="true">
      <c r="A97" s="35" t="s">
        <v>86</v>
      </c>
      <c r="B97" s="41" t="s">
        <v>87</v>
      </c>
      <c r="C97" s="41"/>
      <c r="D97" s="41"/>
      <c r="E97" s="41"/>
      <c r="F97" s="41"/>
      <c r="G97" s="35" t="s">
        <v>69</v>
      </c>
      <c r="H97" s="38" t="s">
        <v>88</v>
      </c>
      <c r="I97" t="n" s="39"/>
      <c r="J97" t="n" s="37">
        <f>TRUNC((H97*TRUNC(I97,2)),2)</f>
      </c>
      <c r="K97" s="36" t="s">
        <v>89</v>
      </c>
    </row>
    <row r="98" ht="60.0" customHeight="true">
      <c r="A98" s="35" t="s">
        <v>90</v>
      </c>
      <c r="B98" s="41" t="s">
        <v>91</v>
      </c>
      <c r="C98" s="41"/>
      <c r="D98" s="41"/>
      <c r="E98" s="41"/>
      <c r="F98" s="41"/>
      <c r="G98" s="35" t="s">
        <v>69</v>
      </c>
      <c r="H98" s="38" t="s">
        <v>92</v>
      </c>
      <c r="I98" t="n" s="39"/>
      <c r="J98" t="n" s="37">
        <f>TRUNC((H98*TRUNC(I98,2)),2)</f>
      </c>
      <c r="K98" s="36" t="s">
        <v>93</v>
      </c>
    </row>
    <row r="99" ht="60.0" customHeight="true">
      <c r="A99" s="35" t="s">
        <v>94</v>
      </c>
      <c r="B99" s="41" t="s">
        <v>95</v>
      </c>
      <c r="C99" s="41"/>
      <c r="D99" s="41"/>
      <c r="E99" s="41"/>
      <c r="F99" s="41"/>
      <c r="G99" s="35" t="s">
        <v>96</v>
      </c>
      <c r="H99" s="38" t="s">
        <v>97</v>
      </c>
      <c r="I99" t="n" s="39"/>
      <c r="J99" t="n" s="37">
        <f>TRUNC((H99*TRUNC(I99,2)),2)</f>
      </c>
      <c r="K99" s="36" t="s">
        <v>98</v>
      </c>
    </row>
    <row r="100" ht="45.0" customHeight="true">
      <c r="A100" s="35" t="s">
        <v>99</v>
      </c>
      <c r="B100" s="41" t="s">
        <v>100</v>
      </c>
      <c r="C100" s="41"/>
      <c r="D100" s="41"/>
      <c r="E100" s="41"/>
      <c r="F100" s="41"/>
      <c r="G100" s="35" t="s">
        <v>38</v>
      </c>
      <c r="H100" s="38" t="s">
        <v>101</v>
      </c>
      <c r="I100" t="n" s="39"/>
      <c r="J100" t="n" s="37">
        <f>TRUNC((H100*TRUNC(I100,2)),2)</f>
      </c>
      <c r="K100" s="36" t="s">
        <v>102</v>
      </c>
    </row>
    <row r="101">
      <c r="I101" s="45" t="s">
        <v>41</v>
      </c>
      <c r="J101" s="44" t="n">
        <f>SUM(J75,J97:J100)</f>
      </c>
    </row>
    <row r="103">
      <c r="A103" s="43" t="s">
        <v>103</v>
      </c>
    </row>
    <row r="105">
      <c r="A105" s="28" t="s">
        <v>30</v>
      </c>
      <c r="B105" s="29" t="s">
        <v>31</v>
      </c>
      <c r="C105" s="29"/>
      <c r="D105" s="29"/>
      <c r="E105" s="29"/>
      <c r="F105" s="29"/>
      <c r="G105" s="28" t="s">
        <v>32</v>
      </c>
      <c r="H105" s="28" t="s">
        <v>33</v>
      </c>
      <c r="I105" s="31" t="s">
        <v>34</v>
      </c>
      <c r="J105" s="30" t="s">
        <v>35</v>
      </c>
    </row>
    <row r="106" ht="90.0" customHeight="true">
      <c r="A106" s="35" t="s">
        <v>104</v>
      </c>
      <c r="B106" s="41" t="s">
        <v>105</v>
      </c>
      <c r="C106" s="41"/>
      <c r="D106" s="41"/>
      <c r="E106" s="41"/>
      <c r="F106" s="41"/>
      <c r="G106" s="35" t="s">
        <v>38</v>
      </c>
      <c r="H106" s="38" t="s">
        <v>39</v>
      </c>
      <c r="I106" t="n" s="39"/>
      <c r="J106" t="n" s="37">
        <f>TRUNC((H106*TRUNC(I106,2)),2)</f>
      </c>
      <c r="K106" s="36" t="s">
        <v>106</v>
      </c>
    </row>
    <row r="113">
      <c r="C113" s="16" t="s">
        <v>0</v>
      </c>
      <c r="I113" s="20" t="s">
        <v>3</v>
      </c>
      <c r="J113" s="19">
        <f>IF(J1 = "","",J1)</f>
      </c>
    </row>
    <row r="114">
      <c r="C114" s="16" t="s">
        <v>1</v>
      </c>
      <c r="J114" s="17" t="s">
        <v>1631</v>
      </c>
    </row>
    <row r="115">
      <c r="C115" s="16" t="s">
        <v>2</v>
      </c>
    </row>
    <row r="117">
      <c r="A117" s="32" t="s">
        <v>9</v>
      </c>
      <c r="D117" s="46" t="s">
        <v>10</v>
      </c>
    </row>
    <row r="118">
      <c r="A118" s="32" t="s">
        <v>11</v>
      </c>
      <c r="D118" s="46">
        <f>IF(D6 = "","",D6)</f>
      </c>
    </row>
    <row r="119">
      <c r="A119" s="32" t="s">
        <v>12</v>
      </c>
      <c r="D119" s="46">
        <f>IF(D7 = "","",D7)</f>
      </c>
      <c r="J119" s="32"/>
      <c r="K119" s="32"/>
      <c r="L119" s="32"/>
      <c r="M119" s="32"/>
    </row>
    <row r="120">
      <c r="A120" s="32" t="s">
        <v>13</v>
      </c>
      <c r="D120" s="46" t="s">
        <v>14</v>
      </c>
    </row>
    <row r="121">
      <c r="A121" s="32" t="s">
        <v>15</v>
      </c>
      <c r="D121" s="46" t="s">
        <v>16</v>
      </c>
      <c r="I121" s="32" t="s">
        <v>17</v>
      </c>
      <c r="J121" s="46" t="s">
        <v>18</v>
      </c>
    </row>
    <row r="122" ht="45.0" customHeight="true">
      <c r="A122" s="32" t="s">
        <v>19</v>
      </c>
      <c r="D122" s="46" t="s">
        <v>20</v>
      </c>
    </row>
    <row r="123" ht="15.0" customHeight="true">
      <c r="A123" s="32" t="s">
        <v>21</v>
      </c>
      <c r="D123" s="46" t="s">
        <v>22</v>
      </c>
    </row>
    <row r="124" ht="15.0" customHeight="true">
      <c r="A124" s="32" t="s">
        <v>23</v>
      </c>
      <c r="D124" s="46" t="s">
        <v>24</v>
      </c>
    </row>
    <row r="125">
      <c r="A125" s="32" t="s">
        <v>25</v>
      </c>
      <c r="D125" s="46" t="s">
        <v>26</v>
      </c>
    </row>
    <row r="126">
      <c r="A126" s="32" t="s">
        <v>27</v>
      </c>
      <c r="D126" s="46" t="s">
        <v>28</v>
      </c>
    </row>
    <row r="128">
      <c r="A128" s="28" t="s">
        <v>30</v>
      </c>
      <c r="B128" s="29" t="s">
        <v>31</v>
      </c>
      <c r="C128" s="29"/>
      <c r="D128" s="29"/>
      <c r="E128" s="29"/>
      <c r="F128" s="29"/>
      <c r="G128" s="28" t="s">
        <v>32</v>
      </c>
      <c r="H128" s="28" t="s">
        <v>33</v>
      </c>
      <c r="I128" s="31" t="s">
        <v>34</v>
      </c>
      <c r="J128" s="30" t="s">
        <v>35</v>
      </c>
    </row>
    <row r="129" ht="90.0" customHeight="true">
      <c r="A129" s="35" t="s">
        <v>107</v>
      </c>
      <c r="B129" s="41" t="s">
        <v>108</v>
      </c>
      <c r="C129" s="41"/>
      <c r="D129" s="41"/>
      <c r="E129" s="41"/>
      <c r="F129" s="41"/>
      <c r="G129" s="35" t="s">
        <v>38</v>
      </c>
      <c r="H129" s="38" t="s">
        <v>39</v>
      </c>
      <c r="I129" t="n" s="39"/>
      <c r="J129" t="n" s="37">
        <f>TRUNC((H129*TRUNC(I129,2)),2)</f>
      </c>
      <c r="K129" s="36" t="s">
        <v>109</v>
      </c>
    </row>
    <row r="130" ht="90.0" customHeight="true">
      <c r="A130" s="35" t="s">
        <v>110</v>
      </c>
      <c r="B130" s="41" t="s">
        <v>111</v>
      </c>
      <c r="C130" s="41"/>
      <c r="D130" s="41"/>
      <c r="E130" s="41"/>
      <c r="F130" s="41"/>
      <c r="G130" s="35" t="s">
        <v>38</v>
      </c>
      <c r="H130" s="38" t="s">
        <v>39</v>
      </c>
      <c r="I130" t="n" s="39"/>
      <c r="J130" t="n" s="37">
        <f>TRUNC((H130*TRUNC(I130,2)),2)</f>
      </c>
      <c r="K130" s="36" t="s">
        <v>112</v>
      </c>
    </row>
    <row r="131" ht="75.0" customHeight="true">
      <c r="A131" s="35" t="s">
        <v>113</v>
      </c>
      <c r="B131" s="41" t="s">
        <v>114</v>
      </c>
      <c r="C131" s="41"/>
      <c r="D131" s="41"/>
      <c r="E131" s="41"/>
      <c r="F131" s="41"/>
      <c r="G131" s="35" t="s">
        <v>38</v>
      </c>
      <c r="H131" s="38" t="s">
        <v>39</v>
      </c>
      <c r="I131" t="n" s="39"/>
      <c r="J131" t="n" s="37">
        <f>TRUNC((H131*TRUNC(I131,2)),2)</f>
      </c>
      <c r="K131" s="36" t="s">
        <v>115</v>
      </c>
    </row>
    <row r="132" ht="75.0" customHeight="true">
      <c r="A132" s="35" t="s">
        <v>116</v>
      </c>
      <c r="B132" s="41" t="s">
        <v>117</v>
      </c>
      <c r="C132" s="41"/>
      <c r="D132" s="41"/>
      <c r="E132" s="41"/>
      <c r="F132" s="41"/>
      <c r="G132" s="35" t="s">
        <v>38</v>
      </c>
      <c r="H132" s="38" t="s">
        <v>39</v>
      </c>
      <c r="I132" t="n" s="39"/>
      <c r="J132" t="n" s="37">
        <f>TRUNC((H132*TRUNC(I132,2)),2)</f>
      </c>
      <c r="K132" s="36" t="s">
        <v>118</v>
      </c>
    </row>
    <row r="133" ht="90.0" customHeight="true">
      <c r="A133" s="35" t="s">
        <v>119</v>
      </c>
      <c r="B133" s="41" t="s">
        <v>120</v>
      </c>
      <c r="C133" s="41"/>
      <c r="D133" s="41"/>
      <c r="E133" s="41"/>
      <c r="F133" s="41"/>
      <c r="G133" s="35" t="s">
        <v>38</v>
      </c>
      <c r="H133" s="38" t="s">
        <v>39</v>
      </c>
      <c r="I133" t="n" s="39"/>
      <c r="J133" t="n" s="37">
        <f>TRUNC((H133*TRUNC(I133,2)),2)</f>
      </c>
      <c r="K133" s="36" t="s">
        <v>121</v>
      </c>
    </row>
    <row r="134" ht="75.0" customHeight="true">
      <c r="A134" s="35" t="s">
        <v>122</v>
      </c>
      <c r="B134" s="41" t="s">
        <v>123</v>
      </c>
      <c r="C134" s="41"/>
      <c r="D134" s="41"/>
      <c r="E134" s="41"/>
      <c r="F134" s="41"/>
      <c r="G134" s="35" t="s">
        <v>69</v>
      </c>
      <c r="H134" s="38" t="s">
        <v>124</v>
      </c>
      <c r="I134" t="n" s="39"/>
      <c r="J134" t="n" s="37">
        <f>TRUNC((H134*TRUNC(I134,2)),2)</f>
      </c>
      <c r="K134" s="36" t="s">
        <v>125</v>
      </c>
    </row>
    <row r="135">
      <c r="I135" s="45" t="s">
        <v>41</v>
      </c>
      <c r="J135" s="44" t="n">
        <f>SUM(J106,J129:J134)</f>
      </c>
    </row>
    <row r="137">
      <c r="C137" s="16" t="s">
        <v>0</v>
      </c>
      <c r="I137" s="20" t="s">
        <v>3</v>
      </c>
      <c r="J137" s="19">
        <f>IF(J1 = "","",J1)</f>
      </c>
    </row>
    <row r="138">
      <c r="C138" s="16" t="s">
        <v>1</v>
      </c>
      <c r="J138" s="17" t="s">
        <v>1632</v>
      </c>
    </row>
    <row r="139">
      <c r="C139" s="16" t="s">
        <v>2</v>
      </c>
    </row>
    <row r="141">
      <c r="A141" s="32" t="s">
        <v>9</v>
      </c>
      <c r="D141" s="46" t="s">
        <v>10</v>
      </c>
    </row>
    <row r="142">
      <c r="A142" s="32" t="s">
        <v>11</v>
      </c>
      <c r="D142" s="46">
        <f>IF(D6 = "","",D6)</f>
      </c>
    </row>
    <row r="143">
      <c r="A143" s="32" t="s">
        <v>12</v>
      </c>
      <c r="D143" s="46">
        <f>IF(D7 = "","",D7)</f>
      </c>
      <c r="J143" s="32"/>
      <c r="K143" s="32"/>
      <c r="L143" s="32"/>
      <c r="M143" s="32"/>
    </row>
    <row r="144">
      <c r="A144" s="32" t="s">
        <v>13</v>
      </c>
      <c r="D144" s="46" t="s">
        <v>14</v>
      </c>
    </row>
    <row r="145">
      <c r="A145" s="32" t="s">
        <v>15</v>
      </c>
      <c r="D145" s="46" t="s">
        <v>16</v>
      </c>
      <c r="I145" s="32" t="s">
        <v>17</v>
      </c>
      <c r="J145" s="46" t="s">
        <v>18</v>
      </c>
    </row>
    <row r="146" ht="45.0" customHeight="true">
      <c r="A146" s="32" t="s">
        <v>19</v>
      </c>
      <c r="D146" s="46" t="s">
        <v>20</v>
      </c>
    </row>
    <row r="147" ht="15.0" customHeight="true">
      <c r="A147" s="32" t="s">
        <v>21</v>
      </c>
      <c r="D147" s="46" t="s">
        <v>22</v>
      </c>
    </row>
    <row r="148" ht="15.0" customHeight="true">
      <c r="A148" s="32" t="s">
        <v>23</v>
      </c>
      <c r="D148" s="46" t="s">
        <v>24</v>
      </c>
    </row>
    <row r="149">
      <c r="A149" s="32" t="s">
        <v>25</v>
      </c>
      <c r="D149" s="46" t="s">
        <v>26</v>
      </c>
    </row>
    <row r="150">
      <c r="A150" s="32" t="s">
        <v>27</v>
      </c>
      <c r="D150" s="46" t="s">
        <v>28</v>
      </c>
    </row>
    <row r="152">
      <c r="A152" s="43" t="s">
        <v>126</v>
      </c>
    </row>
    <row r="154">
      <c r="A154" s="28" t="s">
        <v>30</v>
      </c>
      <c r="B154" s="29" t="s">
        <v>31</v>
      </c>
      <c r="C154" s="29"/>
      <c r="D154" s="29"/>
      <c r="E154" s="29"/>
      <c r="F154" s="29"/>
      <c r="G154" s="28" t="s">
        <v>32</v>
      </c>
      <c r="H154" s="28" t="s">
        <v>33</v>
      </c>
      <c r="I154" s="31" t="s">
        <v>34</v>
      </c>
      <c r="J154" s="30" t="s">
        <v>35</v>
      </c>
    </row>
    <row r="155" ht="120.0" customHeight="true">
      <c r="A155" s="35" t="s">
        <v>127</v>
      </c>
      <c r="B155" s="41" t="s">
        <v>128</v>
      </c>
      <c r="C155" s="41"/>
      <c r="D155" s="41"/>
      <c r="E155" s="41"/>
      <c r="F155" s="41"/>
      <c r="G155" s="35" t="s">
        <v>38</v>
      </c>
      <c r="H155" s="38" t="s">
        <v>129</v>
      </c>
      <c r="I155" t="n" s="39"/>
      <c r="J155" t="n" s="37">
        <f>TRUNC((H155*TRUNC(I155,2)),2)</f>
      </c>
      <c r="K155" s="36" t="s">
        <v>130</v>
      </c>
    </row>
    <row r="156">
      <c r="I156" s="45" t="s">
        <v>41</v>
      </c>
      <c r="J156" s="44" t="n">
        <f>SUM(J155)</f>
      </c>
    </row>
    <row r="158">
      <c r="A158" s="43" t="s">
        <v>131</v>
      </c>
    </row>
    <row r="160">
      <c r="A160" s="28" t="s">
        <v>30</v>
      </c>
      <c r="B160" s="29" t="s">
        <v>31</v>
      </c>
      <c r="C160" s="29"/>
      <c r="D160" s="29"/>
      <c r="E160" s="29"/>
      <c r="F160" s="29"/>
      <c r="G160" s="28" t="s">
        <v>32</v>
      </c>
      <c r="H160" s="28" t="s">
        <v>33</v>
      </c>
      <c r="I160" s="31" t="s">
        <v>34</v>
      </c>
      <c r="J160" s="30" t="s">
        <v>35</v>
      </c>
    </row>
    <row r="161" ht="75.0" customHeight="true">
      <c r="A161" s="35" t="s">
        <v>132</v>
      </c>
      <c r="B161" s="41" t="s">
        <v>133</v>
      </c>
      <c r="C161" s="41"/>
      <c r="D161" s="41"/>
      <c r="E161" s="41"/>
      <c r="F161" s="41"/>
      <c r="G161" s="35" t="s">
        <v>38</v>
      </c>
      <c r="H161" s="38" t="s">
        <v>39</v>
      </c>
      <c r="I161" t="n" s="39"/>
      <c r="J161" t="n" s="37">
        <f>TRUNC((H161*TRUNC(I161,2)),2)</f>
      </c>
      <c r="K161" s="36" t="s">
        <v>134</v>
      </c>
    </row>
    <row r="162" ht="45.0" customHeight="true">
      <c r="A162" s="35" t="s">
        <v>135</v>
      </c>
      <c r="B162" s="41" t="s">
        <v>136</v>
      </c>
      <c r="C162" s="41"/>
      <c r="D162" s="41"/>
      <c r="E162" s="41"/>
      <c r="F162" s="41"/>
      <c r="G162" s="35" t="s">
        <v>38</v>
      </c>
      <c r="H162" s="38" t="s">
        <v>39</v>
      </c>
      <c r="I162" t="n" s="39"/>
      <c r="J162" t="n" s="37">
        <f>TRUNC((H162*TRUNC(I162,2)),2)</f>
      </c>
      <c r="K162" s="36" t="s">
        <v>137</v>
      </c>
    </row>
    <row r="163" ht="105.0" customHeight="true">
      <c r="A163" s="35" t="s">
        <v>138</v>
      </c>
      <c r="B163" s="41" t="s">
        <v>139</v>
      </c>
      <c r="C163" s="41"/>
      <c r="D163" s="41"/>
      <c r="E163" s="41"/>
      <c r="F163" s="41"/>
      <c r="G163" s="35" t="s">
        <v>38</v>
      </c>
      <c r="H163" s="38" t="s">
        <v>39</v>
      </c>
      <c r="I163" t="n" s="39"/>
      <c r="J163" t="n" s="37">
        <f>TRUNC((H163*TRUNC(I163,2)),2)</f>
      </c>
      <c r="K163" s="36" t="s">
        <v>140</v>
      </c>
    </row>
    <row r="164">
      <c r="I164" s="45" t="s">
        <v>41</v>
      </c>
      <c r="J164" s="44" t="n">
        <f>SUM(J161:J163)</f>
      </c>
    </row>
    <row r="169">
      <c r="C169" s="16" t="s">
        <v>0</v>
      </c>
      <c r="I169" s="20" t="s">
        <v>3</v>
      </c>
      <c r="J169" s="19">
        <f>IF(J1 = "","",J1)</f>
      </c>
    </row>
    <row r="170">
      <c r="C170" s="16" t="s">
        <v>1</v>
      </c>
      <c r="J170" s="17" t="s">
        <v>1633</v>
      </c>
    </row>
    <row r="171">
      <c r="C171" s="16" t="s">
        <v>2</v>
      </c>
    </row>
    <row r="173">
      <c r="A173" s="32" t="s">
        <v>9</v>
      </c>
      <c r="D173" s="46" t="s">
        <v>10</v>
      </c>
    </row>
    <row r="174">
      <c r="A174" s="32" t="s">
        <v>11</v>
      </c>
      <c r="D174" s="46">
        <f>IF(D6 = "","",D6)</f>
      </c>
    </row>
    <row r="175">
      <c r="A175" s="32" t="s">
        <v>12</v>
      </c>
      <c r="D175" s="46">
        <f>IF(D7 = "","",D7)</f>
      </c>
      <c r="J175" s="32"/>
      <c r="K175" s="32"/>
      <c r="L175" s="32"/>
      <c r="M175" s="32"/>
    </row>
    <row r="176">
      <c r="A176" s="32" t="s">
        <v>13</v>
      </c>
      <c r="D176" s="46" t="s">
        <v>14</v>
      </c>
    </row>
    <row r="177">
      <c r="A177" s="32" t="s">
        <v>15</v>
      </c>
      <c r="D177" s="46" t="s">
        <v>16</v>
      </c>
      <c r="I177" s="32" t="s">
        <v>17</v>
      </c>
      <c r="J177" s="46" t="s">
        <v>18</v>
      </c>
    </row>
    <row r="178" ht="45.0" customHeight="true">
      <c r="A178" s="32" t="s">
        <v>19</v>
      </c>
      <c r="D178" s="46" t="s">
        <v>20</v>
      </c>
    </row>
    <row r="179" ht="15.0" customHeight="true">
      <c r="A179" s="32" t="s">
        <v>21</v>
      </c>
      <c r="D179" s="46" t="s">
        <v>22</v>
      </c>
    </row>
    <row r="180" ht="15.0" customHeight="true">
      <c r="A180" s="32" t="s">
        <v>23</v>
      </c>
      <c r="D180" s="46" t="s">
        <v>24</v>
      </c>
    </row>
    <row r="181">
      <c r="A181" s="32" t="s">
        <v>25</v>
      </c>
      <c r="D181" s="46" t="s">
        <v>26</v>
      </c>
    </row>
    <row r="182">
      <c r="A182" s="32" t="s">
        <v>27</v>
      </c>
      <c r="D182" s="46" t="s">
        <v>28</v>
      </c>
    </row>
    <row r="184">
      <c r="A184" s="43" t="s">
        <v>141</v>
      </c>
    </row>
    <row r="186">
      <c r="A186" s="28" t="s">
        <v>30</v>
      </c>
      <c r="B186" s="29" t="s">
        <v>31</v>
      </c>
      <c r="C186" s="29"/>
      <c r="D186" s="29"/>
      <c r="E186" s="29"/>
      <c r="F186" s="29"/>
      <c r="G186" s="28" t="s">
        <v>32</v>
      </c>
      <c r="H186" s="28" t="s">
        <v>33</v>
      </c>
      <c r="I186" s="31" t="s">
        <v>34</v>
      </c>
      <c r="J186" s="30" t="s">
        <v>35</v>
      </c>
    </row>
    <row r="187" ht="60.0" customHeight="true">
      <c r="A187" s="35" t="s">
        <v>142</v>
      </c>
      <c r="B187" s="41" t="s">
        <v>143</v>
      </c>
      <c r="C187" s="41"/>
      <c r="D187" s="41"/>
      <c r="E187" s="41"/>
      <c r="F187" s="41"/>
      <c r="G187" s="35" t="s">
        <v>144</v>
      </c>
      <c r="H187" s="38" t="s">
        <v>145</v>
      </c>
      <c r="I187" t="n" s="39"/>
      <c r="J187" t="n" s="37">
        <f>TRUNC((H187*TRUNC(I187,2)),2)</f>
      </c>
      <c r="K187" s="36" t="s">
        <v>146</v>
      </c>
    </row>
    <row r="188" ht="60.0" customHeight="true">
      <c r="A188" s="35" t="s">
        <v>147</v>
      </c>
      <c r="B188" s="41" t="s">
        <v>148</v>
      </c>
      <c r="C188" s="41"/>
      <c r="D188" s="41"/>
      <c r="E188" s="41"/>
      <c r="F188" s="41"/>
      <c r="G188" s="35" t="s">
        <v>149</v>
      </c>
      <c r="H188" s="38" t="s">
        <v>150</v>
      </c>
      <c r="I188" t="n" s="39"/>
      <c r="J188" t="n" s="37">
        <f>TRUNC((H188*TRUNC(I188,2)),2)</f>
      </c>
      <c r="K188" s="36" t="s">
        <v>151</v>
      </c>
    </row>
    <row r="189" ht="60.0" customHeight="true">
      <c r="A189" s="35" t="s">
        <v>152</v>
      </c>
      <c r="B189" s="41" t="s">
        <v>153</v>
      </c>
      <c r="C189" s="41"/>
      <c r="D189" s="41"/>
      <c r="E189" s="41"/>
      <c r="F189" s="41"/>
      <c r="G189" s="35" t="s">
        <v>69</v>
      </c>
      <c r="H189" s="38" t="s">
        <v>145</v>
      </c>
      <c r="I189" t="n" s="39"/>
      <c r="J189" t="n" s="37">
        <f>TRUNC((H189*TRUNC(I189,2)),2)</f>
      </c>
      <c r="K189" s="36" t="s">
        <v>154</v>
      </c>
    </row>
    <row r="190" ht="75.0" customHeight="true">
      <c r="A190" s="35" t="s">
        <v>155</v>
      </c>
      <c r="B190" s="41" t="s">
        <v>156</v>
      </c>
      <c r="C190" s="41"/>
      <c r="D190" s="41"/>
      <c r="E190" s="41"/>
      <c r="F190" s="41"/>
      <c r="G190" s="35" t="s">
        <v>69</v>
      </c>
      <c r="H190" s="38" t="s">
        <v>145</v>
      </c>
      <c r="I190" t="n" s="39"/>
      <c r="J190" t="n" s="37">
        <f>TRUNC((H190*TRUNC(I190,2)),2)</f>
      </c>
      <c r="K190" s="36" t="s">
        <v>157</v>
      </c>
    </row>
    <row r="191" ht="45.0" customHeight="true">
      <c r="A191" s="35" t="s">
        <v>158</v>
      </c>
      <c r="B191" s="41" t="s">
        <v>159</v>
      </c>
      <c r="C191" s="41"/>
      <c r="D191" s="41"/>
      <c r="E191" s="41"/>
      <c r="F191" s="41"/>
      <c r="G191" s="35" t="s">
        <v>96</v>
      </c>
      <c r="H191" s="38" t="s">
        <v>150</v>
      </c>
      <c r="I191" t="n" s="39"/>
      <c r="J191" t="n" s="37">
        <f>TRUNC((H191*TRUNC(I191,2)),2)</f>
      </c>
      <c r="K191" s="36" t="s">
        <v>160</v>
      </c>
    </row>
    <row r="192">
      <c r="I192" s="45" t="s">
        <v>41</v>
      </c>
      <c r="J192" s="44" t="n">
        <f>SUM(J187:J191)</f>
      </c>
    </row>
    <row r="194">
      <c r="A194" s="43" t="s">
        <v>161</v>
      </c>
    </row>
    <row r="196">
      <c r="A196" s="28" t="s">
        <v>30</v>
      </c>
      <c r="B196" s="29" t="s">
        <v>31</v>
      </c>
      <c r="C196" s="29"/>
      <c r="D196" s="29"/>
      <c r="E196" s="29"/>
      <c r="F196" s="29"/>
      <c r="G196" s="28" t="s">
        <v>32</v>
      </c>
      <c r="H196" s="28" t="s">
        <v>33</v>
      </c>
      <c r="I196" s="31" t="s">
        <v>34</v>
      </c>
      <c r="J196" s="30" t="s">
        <v>35</v>
      </c>
    </row>
    <row r="197" ht="90.0" customHeight="true">
      <c r="A197" s="35" t="s">
        <v>162</v>
      </c>
      <c r="B197" s="41" t="s">
        <v>163</v>
      </c>
      <c r="C197" s="41"/>
      <c r="D197" s="41"/>
      <c r="E197" s="41"/>
      <c r="F197" s="41"/>
      <c r="G197" s="35" t="s">
        <v>96</v>
      </c>
      <c r="H197" s="38" t="s">
        <v>164</v>
      </c>
      <c r="I197" t="n" s="39"/>
      <c r="J197" t="n" s="37">
        <f>TRUNC((H197*TRUNC(I197,2)),2)</f>
      </c>
      <c r="K197" s="36" t="s">
        <v>165</v>
      </c>
    </row>
    <row r="200">
      <c r="C200" s="16" t="s">
        <v>0</v>
      </c>
      <c r="I200" s="20" t="s">
        <v>3</v>
      </c>
      <c r="J200" s="19">
        <f>IF(J1 = "","",J1)</f>
      </c>
    </row>
    <row r="201">
      <c r="C201" s="16" t="s">
        <v>1</v>
      </c>
      <c r="J201" s="17" t="s">
        <v>1634</v>
      </c>
    </row>
    <row r="202">
      <c r="C202" s="16" t="s">
        <v>2</v>
      </c>
    </row>
    <row r="204">
      <c r="A204" s="32" t="s">
        <v>9</v>
      </c>
      <c r="D204" s="46" t="s">
        <v>10</v>
      </c>
    </row>
    <row r="205">
      <c r="A205" s="32" t="s">
        <v>11</v>
      </c>
      <c r="D205" s="46">
        <f>IF(D6 = "","",D6)</f>
      </c>
    </row>
    <row r="206">
      <c r="A206" s="32" t="s">
        <v>12</v>
      </c>
      <c r="D206" s="46">
        <f>IF(D7 = "","",D7)</f>
      </c>
      <c r="J206" s="32"/>
      <c r="K206" s="32"/>
      <c r="L206" s="32"/>
      <c r="M206" s="32"/>
    </row>
    <row r="207">
      <c r="A207" s="32" t="s">
        <v>13</v>
      </c>
      <c r="D207" s="46" t="s">
        <v>14</v>
      </c>
    </row>
    <row r="208">
      <c r="A208" s="32" t="s">
        <v>15</v>
      </c>
      <c r="D208" s="46" t="s">
        <v>16</v>
      </c>
      <c r="I208" s="32" t="s">
        <v>17</v>
      </c>
      <c r="J208" s="46" t="s">
        <v>18</v>
      </c>
    </row>
    <row r="209" ht="45.0" customHeight="true">
      <c r="A209" s="32" t="s">
        <v>19</v>
      </c>
      <c r="D209" s="46" t="s">
        <v>20</v>
      </c>
    </row>
    <row r="210" ht="15.0" customHeight="true">
      <c r="A210" s="32" t="s">
        <v>21</v>
      </c>
      <c r="D210" s="46" t="s">
        <v>22</v>
      </c>
    </row>
    <row r="211" ht="15.0" customHeight="true">
      <c r="A211" s="32" t="s">
        <v>23</v>
      </c>
      <c r="D211" s="46" t="s">
        <v>24</v>
      </c>
    </row>
    <row r="212">
      <c r="A212" s="32" t="s">
        <v>25</v>
      </c>
      <c r="D212" s="46" t="s">
        <v>26</v>
      </c>
    </row>
    <row r="213">
      <c r="A213" s="32" t="s">
        <v>27</v>
      </c>
      <c r="D213" s="46" t="s">
        <v>28</v>
      </c>
    </row>
    <row r="215">
      <c r="A215" s="28" t="s">
        <v>30</v>
      </c>
      <c r="B215" s="29" t="s">
        <v>31</v>
      </c>
      <c r="C215" s="29"/>
      <c r="D215" s="29"/>
      <c r="E215" s="29"/>
      <c r="F215" s="29"/>
      <c r="G215" s="28" t="s">
        <v>32</v>
      </c>
      <c r="H215" s="28" t="s">
        <v>33</v>
      </c>
      <c r="I215" s="31" t="s">
        <v>34</v>
      </c>
      <c r="J215" s="30" t="s">
        <v>35</v>
      </c>
    </row>
    <row r="216" ht="45.0" customHeight="true">
      <c r="A216" s="35" t="s">
        <v>166</v>
      </c>
      <c r="B216" s="41" t="s">
        <v>167</v>
      </c>
      <c r="C216" s="41"/>
      <c r="D216" s="41"/>
      <c r="E216" s="41"/>
      <c r="F216" s="41"/>
      <c r="G216" s="35" t="s">
        <v>38</v>
      </c>
      <c r="H216" s="38" t="s">
        <v>168</v>
      </c>
      <c r="I216" t="n" s="39"/>
      <c r="J216" t="n" s="37">
        <f>TRUNC((H216*TRUNC(I216,2)),2)</f>
      </c>
      <c r="K216" s="36" t="s">
        <v>169</v>
      </c>
    </row>
    <row r="217">
      <c r="I217" s="45" t="s">
        <v>41</v>
      </c>
      <c r="J217" s="44" t="n">
        <f>SUM(J197,J216)</f>
      </c>
    </row>
    <row r="219">
      <c r="A219" s="43" t="s">
        <v>170</v>
      </c>
    </row>
    <row r="221">
      <c r="A221" s="28" t="s">
        <v>30</v>
      </c>
      <c r="B221" s="29" t="s">
        <v>31</v>
      </c>
      <c r="C221" s="29"/>
      <c r="D221" s="29"/>
      <c r="E221" s="29"/>
      <c r="F221" s="29"/>
      <c r="G221" s="28" t="s">
        <v>32</v>
      </c>
      <c r="H221" s="28" t="s">
        <v>33</v>
      </c>
      <c r="I221" s="31" t="s">
        <v>34</v>
      </c>
      <c r="J221" s="30" t="s">
        <v>35</v>
      </c>
    </row>
    <row r="222" ht="30.0" customHeight="true">
      <c r="A222" s="35" t="s">
        <v>171</v>
      </c>
      <c r="B222" s="41" t="s">
        <v>172</v>
      </c>
      <c r="C222" s="41"/>
      <c r="D222" s="41"/>
      <c r="E222" s="41"/>
      <c r="F222" s="41"/>
      <c r="G222" s="35" t="s">
        <v>69</v>
      </c>
      <c r="H222" s="38" t="s">
        <v>173</v>
      </c>
      <c r="I222" t="n" s="39"/>
      <c r="J222" t="n" s="37">
        <f>TRUNC((H222*TRUNC(I222,2)),2)</f>
      </c>
      <c r="K222" s="36" t="s">
        <v>174</v>
      </c>
    </row>
    <row r="223" ht="45.0" customHeight="true">
      <c r="A223" s="35" t="s">
        <v>175</v>
      </c>
      <c r="B223" s="41" t="s">
        <v>176</v>
      </c>
      <c r="C223" s="41"/>
      <c r="D223" s="41"/>
      <c r="E223" s="41"/>
      <c r="F223" s="41"/>
      <c r="G223" s="35" t="s">
        <v>69</v>
      </c>
      <c r="H223" s="38" t="s">
        <v>177</v>
      </c>
      <c r="I223" t="n" s="39"/>
      <c r="J223" t="n" s="37">
        <f>TRUNC((H223*TRUNC(I223,2)),2)</f>
      </c>
      <c r="K223" s="36" t="s">
        <v>178</v>
      </c>
    </row>
    <row r="224" ht="30.0" customHeight="true">
      <c r="A224" s="35" t="s">
        <v>179</v>
      </c>
      <c r="B224" s="41" t="s">
        <v>180</v>
      </c>
      <c r="C224" s="41"/>
      <c r="D224" s="41"/>
      <c r="E224" s="41"/>
      <c r="F224" s="41"/>
      <c r="G224" s="35" t="s">
        <v>69</v>
      </c>
      <c r="H224" s="38" t="s">
        <v>181</v>
      </c>
      <c r="I224" t="n" s="39"/>
      <c r="J224" t="n" s="37">
        <f>TRUNC((H224*TRUNC(I224,2)),2)</f>
      </c>
      <c r="K224" s="36" t="s">
        <v>182</v>
      </c>
    </row>
    <row r="225">
      <c r="I225" s="45" t="s">
        <v>41</v>
      </c>
      <c r="J225" s="44" t="n">
        <f>SUM(J222:J224)</f>
      </c>
    </row>
    <row r="227">
      <c r="A227" s="43" t="s">
        <v>183</v>
      </c>
    </row>
    <row r="229">
      <c r="A229" s="28" t="s">
        <v>30</v>
      </c>
      <c r="B229" s="29" t="s">
        <v>31</v>
      </c>
      <c r="C229" s="29"/>
      <c r="D229" s="29"/>
      <c r="E229" s="29"/>
      <c r="F229" s="29"/>
      <c r="G229" s="28" t="s">
        <v>32</v>
      </c>
      <c r="H229" s="28" t="s">
        <v>33</v>
      </c>
      <c r="I229" s="31" t="s">
        <v>34</v>
      </c>
      <c r="J229" s="30" t="s">
        <v>35</v>
      </c>
    </row>
    <row r="230" ht="75.0" customHeight="true">
      <c r="A230" s="35" t="s">
        <v>184</v>
      </c>
      <c r="B230" s="41" t="s">
        <v>185</v>
      </c>
      <c r="C230" s="41"/>
      <c r="D230" s="41"/>
      <c r="E230" s="41"/>
      <c r="F230" s="41"/>
      <c r="G230" s="35" t="s">
        <v>186</v>
      </c>
      <c r="H230" s="38" t="s">
        <v>187</v>
      </c>
      <c r="I230" t="n" s="39"/>
      <c r="J230" t="n" s="37">
        <f>TRUNC((H230*TRUNC(I230,2)),2)</f>
      </c>
      <c r="K230" s="36" t="s">
        <v>188</v>
      </c>
    </row>
    <row r="231" ht="75.0" customHeight="true">
      <c r="A231" s="35" t="s">
        <v>189</v>
      </c>
      <c r="B231" s="41" t="s">
        <v>190</v>
      </c>
      <c r="C231" s="41"/>
      <c r="D231" s="41"/>
      <c r="E231" s="41"/>
      <c r="F231" s="41"/>
      <c r="G231" s="35" t="s">
        <v>186</v>
      </c>
      <c r="H231" s="38" t="s">
        <v>191</v>
      </c>
      <c r="I231" t="n" s="39"/>
      <c r="J231" t="n" s="37">
        <f>TRUNC((H231*TRUNC(I231,2)),2)</f>
      </c>
      <c r="K231" s="36" t="s">
        <v>192</v>
      </c>
    </row>
    <row r="232" ht="60.0" customHeight="true">
      <c r="A232" s="35" t="s">
        <v>193</v>
      </c>
      <c r="B232" s="41" t="s">
        <v>194</v>
      </c>
      <c r="C232" s="41"/>
      <c r="D232" s="41"/>
      <c r="E232" s="41"/>
      <c r="F232" s="41"/>
      <c r="G232" s="35" t="s">
        <v>186</v>
      </c>
      <c r="H232" s="38" t="s">
        <v>195</v>
      </c>
      <c r="I232" t="n" s="39"/>
      <c r="J232" t="n" s="37">
        <f>TRUNC((H232*TRUNC(I232,2)),2)</f>
      </c>
      <c r="K232" s="36" t="s">
        <v>196</v>
      </c>
    </row>
    <row r="234">
      <c r="C234" s="16" t="s">
        <v>0</v>
      </c>
      <c r="I234" s="20" t="s">
        <v>3</v>
      </c>
      <c r="J234" s="19">
        <f>IF(J1 = "","",J1)</f>
      </c>
    </row>
    <row r="235">
      <c r="C235" s="16" t="s">
        <v>1</v>
      </c>
      <c r="J235" s="17" t="s">
        <v>1635</v>
      </c>
    </row>
    <row r="236">
      <c r="C236" s="16" t="s">
        <v>2</v>
      </c>
    </row>
    <row r="238">
      <c r="A238" s="32" t="s">
        <v>9</v>
      </c>
      <c r="D238" s="46" t="s">
        <v>10</v>
      </c>
    </row>
    <row r="239">
      <c r="A239" s="32" t="s">
        <v>11</v>
      </c>
      <c r="D239" s="46">
        <f>IF(D6 = "","",D6)</f>
      </c>
    </row>
    <row r="240">
      <c r="A240" s="32" t="s">
        <v>12</v>
      </c>
      <c r="D240" s="46">
        <f>IF(D7 = "","",D7)</f>
      </c>
      <c r="J240" s="32"/>
      <c r="K240" s="32"/>
      <c r="L240" s="32"/>
      <c r="M240" s="32"/>
    </row>
    <row r="241">
      <c r="A241" s="32" t="s">
        <v>13</v>
      </c>
      <c r="D241" s="46" t="s">
        <v>14</v>
      </c>
    </row>
    <row r="242">
      <c r="A242" s="32" t="s">
        <v>15</v>
      </c>
      <c r="D242" s="46" t="s">
        <v>16</v>
      </c>
      <c r="I242" s="32" t="s">
        <v>17</v>
      </c>
      <c r="J242" s="46" t="s">
        <v>18</v>
      </c>
    </row>
    <row r="243" ht="45.0" customHeight="true">
      <c r="A243" s="32" t="s">
        <v>19</v>
      </c>
      <c r="D243" s="46" t="s">
        <v>20</v>
      </c>
    </row>
    <row r="244" ht="15.0" customHeight="true">
      <c r="A244" s="32" t="s">
        <v>21</v>
      </c>
      <c r="D244" s="46" t="s">
        <v>22</v>
      </c>
    </row>
    <row r="245" ht="15.0" customHeight="true">
      <c r="A245" s="32" t="s">
        <v>23</v>
      </c>
      <c r="D245" s="46" t="s">
        <v>24</v>
      </c>
    </row>
    <row r="246">
      <c r="A246" s="32" t="s">
        <v>25</v>
      </c>
      <c r="D246" s="46" t="s">
        <v>26</v>
      </c>
    </row>
    <row r="247">
      <c r="A247" s="32" t="s">
        <v>27</v>
      </c>
      <c r="D247" s="46" t="s">
        <v>28</v>
      </c>
    </row>
    <row r="249">
      <c r="A249" s="28" t="s">
        <v>30</v>
      </c>
      <c r="B249" s="29" t="s">
        <v>31</v>
      </c>
      <c r="C249" s="29"/>
      <c r="D249" s="29"/>
      <c r="E249" s="29"/>
      <c r="F249" s="29"/>
      <c r="G249" s="28" t="s">
        <v>32</v>
      </c>
      <c r="H249" s="28" t="s">
        <v>33</v>
      </c>
      <c r="I249" s="31" t="s">
        <v>34</v>
      </c>
      <c r="J249" s="30" t="s">
        <v>35</v>
      </c>
    </row>
    <row r="250" ht="60.0" customHeight="true">
      <c r="A250" s="35" t="s">
        <v>197</v>
      </c>
      <c r="B250" s="41" t="s">
        <v>198</v>
      </c>
      <c r="C250" s="41"/>
      <c r="D250" s="41"/>
      <c r="E250" s="41"/>
      <c r="F250" s="41"/>
      <c r="G250" s="35" t="s">
        <v>186</v>
      </c>
      <c r="H250" s="38" t="s">
        <v>199</v>
      </c>
      <c r="I250" t="n" s="39"/>
      <c r="J250" t="n" s="37">
        <f>TRUNC((H250*TRUNC(I250,2)),2)</f>
      </c>
      <c r="K250" s="36" t="s">
        <v>200</v>
      </c>
    </row>
    <row r="251" ht="75.0" customHeight="true">
      <c r="A251" s="35" t="s">
        <v>201</v>
      </c>
      <c r="B251" s="41" t="s">
        <v>202</v>
      </c>
      <c r="C251" s="41"/>
      <c r="D251" s="41"/>
      <c r="E251" s="41"/>
      <c r="F251" s="41"/>
      <c r="G251" s="35" t="s">
        <v>38</v>
      </c>
      <c r="H251" s="38" t="s">
        <v>39</v>
      </c>
      <c r="I251" t="n" s="39"/>
      <c r="J251" t="n" s="37">
        <f>TRUNC((H251*TRUNC(I251,2)),2)</f>
      </c>
      <c r="K251" s="36" t="s">
        <v>203</v>
      </c>
    </row>
    <row r="252" ht="75.0" customHeight="true">
      <c r="A252" s="35" t="s">
        <v>204</v>
      </c>
      <c r="B252" s="41" t="s">
        <v>205</v>
      </c>
      <c r="C252" s="41"/>
      <c r="D252" s="41"/>
      <c r="E252" s="41"/>
      <c r="F252" s="41"/>
      <c r="G252" s="35" t="s">
        <v>69</v>
      </c>
      <c r="H252" s="38" t="s">
        <v>206</v>
      </c>
      <c r="I252" t="n" s="39"/>
      <c r="J252" t="n" s="37">
        <f>TRUNC((H252*TRUNC(I252,2)),2)</f>
      </c>
      <c r="K252" s="36" t="s">
        <v>207</v>
      </c>
    </row>
    <row r="253" ht="90.0" customHeight="true">
      <c r="A253" s="35" t="s">
        <v>208</v>
      </c>
      <c r="B253" s="41" t="s">
        <v>209</v>
      </c>
      <c r="C253" s="41"/>
      <c r="D253" s="41"/>
      <c r="E253" s="41"/>
      <c r="F253" s="41"/>
      <c r="G253" s="35" t="s">
        <v>69</v>
      </c>
      <c r="H253" s="38" t="s">
        <v>206</v>
      </c>
      <c r="I253" t="n" s="39"/>
      <c r="J253" t="n" s="37">
        <f>TRUNC((H253*TRUNC(I253,2)),2)</f>
      </c>
      <c r="K253" s="36" t="s">
        <v>210</v>
      </c>
    </row>
    <row r="254" ht="120.0" customHeight="true">
      <c r="A254" s="35" t="s">
        <v>211</v>
      </c>
      <c r="B254" s="41" t="s">
        <v>212</v>
      </c>
      <c r="C254" s="41"/>
      <c r="D254" s="41"/>
      <c r="E254" s="41"/>
      <c r="F254" s="41"/>
      <c r="G254" s="35" t="s">
        <v>69</v>
      </c>
      <c r="H254" s="38" t="s">
        <v>213</v>
      </c>
      <c r="I254" t="n" s="39"/>
      <c r="J254" t="n" s="37">
        <f>TRUNC((H254*TRUNC(I254,2)),2)</f>
      </c>
      <c r="K254" s="36" t="s">
        <v>214</v>
      </c>
    </row>
    <row r="255" ht="90.0" customHeight="true">
      <c r="A255" s="35" t="s">
        <v>215</v>
      </c>
      <c r="B255" s="41" t="s">
        <v>216</v>
      </c>
      <c r="C255" s="41"/>
      <c r="D255" s="41"/>
      <c r="E255" s="41"/>
      <c r="F255" s="41"/>
      <c r="G255" s="35" t="s">
        <v>69</v>
      </c>
      <c r="H255" s="38" t="s">
        <v>206</v>
      </c>
      <c r="I255" t="n" s="39"/>
      <c r="J255" t="n" s="37">
        <f>TRUNC((H255*TRUNC(I255,2)),2)</f>
      </c>
      <c r="K255" s="36" t="s">
        <v>217</v>
      </c>
    </row>
    <row r="257">
      <c r="C257" s="16" t="s">
        <v>0</v>
      </c>
      <c r="I257" s="20" t="s">
        <v>3</v>
      </c>
      <c r="J257" s="19">
        <f>IF(J1 = "","",J1)</f>
      </c>
    </row>
    <row r="258">
      <c r="C258" s="16" t="s">
        <v>1</v>
      </c>
      <c r="J258" s="17" t="s">
        <v>1636</v>
      </c>
    </row>
    <row r="259">
      <c r="C259" s="16" t="s">
        <v>2</v>
      </c>
    </row>
    <row r="261">
      <c r="A261" s="32" t="s">
        <v>9</v>
      </c>
      <c r="D261" s="46" t="s">
        <v>10</v>
      </c>
    </row>
    <row r="262">
      <c r="A262" s="32" t="s">
        <v>11</v>
      </c>
      <c r="D262" s="46">
        <f>IF(D6 = "","",D6)</f>
      </c>
    </row>
    <row r="263">
      <c r="A263" s="32" t="s">
        <v>12</v>
      </c>
      <c r="D263" s="46">
        <f>IF(D7 = "","",D7)</f>
      </c>
      <c r="J263" s="32"/>
      <c r="K263" s="32"/>
      <c r="L263" s="32"/>
      <c r="M263" s="32"/>
    </row>
    <row r="264">
      <c r="A264" s="32" t="s">
        <v>13</v>
      </c>
      <c r="D264" s="46" t="s">
        <v>14</v>
      </c>
    </row>
    <row r="265">
      <c r="A265" s="32" t="s">
        <v>15</v>
      </c>
      <c r="D265" s="46" t="s">
        <v>16</v>
      </c>
      <c r="I265" s="32" t="s">
        <v>17</v>
      </c>
      <c r="J265" s="46" t="s">
        <v>18</v>
      </c>
    </row>
    <row r="266" ht="45.0" customHeight="true">
      <c r="A266" s="32" t="s">
        <v>19</v>
      </c>
      <c r="D266" s="46" t="s">
        <v>20</v>
      </c>
    </row>
    <row r="267" ht="15.0" customHeight="true">
      <c r="A267" s="32" t="s">
        <v>21</v>
      </c>
      <c r="D267" s="46" t="s">
        <v>22</v>
      </c>
    </row>
    <row r="268" ht="15.0" customHeight="true">
      <c r="A268" s="32" t="s">
        <v>23</v>
      </c>
      <c r="D268" s="46" t="s">
        <v>24</v>
      </c>
    </row>
    <row r="269">
      <c r="A269" s="32" t="s">
        <v>25</v>
      </c>
      <c r="D269" s="46" t="s">
        <v>26</v>
      </c>
    </row>
    <row r="270">
      <c r="A270" s="32" t="s">
        <v>27</v>
      </c>
      <c r="D270" s="46" t="s">
        <v>28</v>
      </c>
    </row>
    <row r="272">
      <c r="A272" s="28" t="s">
        <v>30</v>
      </c>
      <c r="B272" s="29" t="s">
        <v>31</v>
      </c>
      <c r="C272" s="29"/>
      <c r="D272" s="29"/>
      <c r="E272" s="29"/>
      <c r="F272" s="29"/>
      <c r="G272" s="28" t="s">
        <v>32</v>
      </c>
      <c r="H272" s="28" t="s">
        <v>33</v>
      </c>
      <c r="I272" s="31" t="s">
        <v>34</v>
      </c>
      <c r="J272" s="30" t="s">
        <v>35</v>
      </c>
    </row>
    <row r="273" ht="90.0" customHeight="true">
      <c r="A273" s="35" t="s">
        <v>218</v>
      </c>
      <c r="B273" s="41" t="s">
        <v>219</v>
      </c>
      <c r="C273" s="41"/>
      <c r="D273" s="41"/>
      <c r="E273" s="41"/>
      <c r="F273" s="41"/>
      <c r="G273" s="35" t="s">
        <v>69</v>
      </c>
      <c r="H273" s="38" t="s">
        <v>206</v>
      </c>
      <c r="I273" t="n" s="39"/>
      <c r="J273" t="n" s="37">
        <f>TRUNC((H273*TRUNC(I273,2)),2)</f>
      </c>
      <c r="K273" s="36" t="s">
        <v>220</v>
      </c>
    </row>
    <row r="274" ht="75.0" customHeight="true">
      <c r="A274" s="35" t="s">
        <v>221</v>
      </c>
      <c r="B274" s="41" t="s">
        <v>222</v>
      </c>
      <c r="C274" s="41"/>
      <c r="D274" s="41"/>
      <c r="E274" s="41"/>
      <c r="F274" s="41"/>
      <c r="G274" s="35" t="s">
        <v>69</v>
      </c>
      <c r="H274" s="38" t="s">
        <v>223</v>
      </c>
      <c r="I274" t="n" s="39"/>
      <c r="J274" t="n" s="37">
        <f>TRUNC((H274*TRUNC(I274,2)),2)</f>
      </c>
      <c r="K274" s="36" t="s">
        <v>224</v>
      </c>
    </row>
    <row r="275" ht="75.0" customHeight="true">
      <c r="A275" s="35" t="s">
        <v>225</v>
      </c>
      <c r="B275" s="41" t="s">
        <v>226</v>
      </c>
      <c r="C275" s="41"/>
      <c r="D275" s="41"/>
      <c r="E275" s="41"/>
      <c r="F275" s="41"/>
      <c r="G275" s="35" t="s">
        <v>69</v>
      </c>
      <c r="H275" s="38" t="s">
        <v>227</v>
      </c>
      <c r="I275" t="n" s="39"/>
      <c r="J275" t="n" s="37">
        <f>TRUNC((H275*TRUNC(I275,2)),2)</f>
      </c>
      <c r="K275" s="36" t="s">
        <v>228</v>
      </c>
    </row>
    <row r="276" ht="90.0" customHeight="true">
      <c r="A276" s="35" t="s">
        <v>229</v>
      </c>
      <c r="B276" s="41" t="s">
        <v>230</v>
      </c>
      <c r="C276" s="41"/>
      <c r="D276" s="41"/>
      <c r="E276" s="41"/>
      <c r="F276" s="41"/>
      <c r="G276" s="35" t="s">
        <v>69</v>
      </c>
      <c r="H276" s="38" t="s">
        <v>231</v>
      </c>
      <c r="I276" t="n" s="39"/>
      <c r="J276" t="n" s="37">
        <f>TRUNC((H276*TRUNC(I276,2)),2)</f>
      </c>
      <c r="K276" s="36" t="s">
        <v>232</v>
      </c>
    </row>
    <row r="277" ht="105.0" customHeight="true">
      <c r="A277" s="35" t="s">
        <v>233</v>
      </c>
      <c r="B277" s="41" t="s">
        <v>234</v>
      </c>
      <c r="C277" s="41"/>
      <c r="D277" s="41"/>
      <c r="E277" s="41"/>
      <c r="F277" s="41"/>
      <c r="G277" s="35" t="s">
        <v>69</v>
      </c>
      <c r="H277" s="38" t="s">
        <v>235</v>
      </c>
      <c r="I277" t="n" s="39"/>
      <c r="J277" t="n" s="37">
        <f>TRUNC((H277*TRUNC(I277,2)),2)</f>
      </c>
      <c r="K277" s="36" t="s">
        <v>236</v>
      </c>
    </row>
    <row r="284">
      <c r="C284" s="16" t="s">
        <v>0</v>
      </c>
      <c r="I284" s="20" t="s">
        <v>3</v>
      </c>
      <c r="J284" s="19">
        <f>IF(J1 = "","",J1)</f>
      </c>
    </row>
    <row r="285">
      <c r="C285" s="16" t="s">
        <v>1</v>
      </c>
      <c r="J285" s="17" t="s">
        <v>1637</v>
      </c>
    </row>
    <row r="286">
      <c r="C286" s="16" t="s">
        <v>2</v>
      </c>
    </row>
    <row r="288">
      <c r="A288" s="32" t="s">
        <v>9</v>
      </c>
      <c r="D288" s="46" t="s">
        <v>10</v>
      </c>
    </row>
    <row r="289">
      <c r="A289" s="32" t="s">
        <v>11</v>
      </c>
      <c r="D289" s="46">
        <f>IF(D6 = "","",D6)</f>
      </c>
    </row>
    <row r="290">
      <c r="A290" s="32" t="s">
        <v>12</v>
      </c>
      <c r="D290" s="46">
        <f>IF(D7 = "","",D7)</f>
      </c>
      <c r="J290" s="32"/>
      <c r="K290" s="32"/>
      <c r="L290" s="32"/>
      <c r="M290" s="32"/>
    </row>
    <row r="291">
      <c r="A291" s="32" t="s">
        <v>13</v>
      </c>
      <c r="D291" s="46" t="s">
        <v>14</v>
      </c>
    </row>
    <row r="292">
      <c r="A292" s="32" t="s">
        <v>15</v>
      </c>
      <c r="D292" s="46" t="s">
        <v>16</v>
      </c>
      <c r="I292" s="32" t="s">
        <v>17</v>
      </c>
      <c r="J292" s="46" t="s">
        <v>18</v>
      </c>
    </row>
    <row r="293" ht="45.0" customHeight="true">
      <c r="A293" s="32" t="s">
        <v>19</v>
      </c>
      <c r="D293" s="46" t="s">
        <v>20</v>
      </c>
    </row>
    <row r="294" ht="15.0" customHeight="true">
      <c r="A294" s="32" t="s">
        <v>21</v>
      </c>
      <c r="D294" s="46" t="s">
        <v>22</v>
      </c>
    </row>
    <row r="295" ht="15.0" customHeight="true">
      <c r="A295" s="32" t="s">
        <v>23</v>
      </c>
      <c r="D295" s="46" t="s">
        <v>24</v>
      </c>
    </row>
    <row r="296">
      <c r="A296" s="32" t="s">
        <v>25</v>
      </c>
      <c r="D296" s="46" t="s">
        <v>26</v>
      </c>
    </row>
    <row r="297">
      <c r="A297" s="32" t="s">
        <v>27</v>
      </c>
      <c r="D297" s="46" t="s">
        <v>28</v>
      </c>
    </row>
    <row r="299">
      <c r="A299" s="28" t="s">
        <v>30</v>
      </c>
      <c r="B299" s="29" t="s">
        <v>31</v>
      </c>
      <c r="C299" s="29"/>
      <c r="D299" s="29"/>
      <c r="E299" s="29"/>
      <c r="F299" s="29"/>
      <c r="G299" s="28" t="s">
        <v>32</v>
      </c>
      <c r="H299" s="28" t="s">
        <v>33</v>
      </c>
      <c r="I299" s="31" t="s">
        <v>34</v>
      </c>
      <c r="J299" s="30" t="s">
        <v>35</v>
      </c>
    </row>
    <row r="300" ht="90.0" customHeight="true">
      <c r="A300" s="35" t="s">
        <v>237</v>
      </c>
      <c r="B300" s="41" t="s">
        <v>238</v>
      </c>
      <c r="C300" s="41"/>
      <c r="D300" s="41"/>
      <c r="E300" s="41"/>
      <c r="F300" s="41"/>
      <c r="G300" s="35" t="s">
        <v>69</v>
      </c>
      <c r="H300" s="38" t="s">
        <v>239</v>
      </c>
      <c r="I300" t="n" s="39"/>
      <c r="J300" t="n" s="37">
        <f>TRUNC((H300*TRUNC(I300,2)),2)</f>
      </c>
      <c r="K300" s="36" t="s">
        <v>240</v>
      </c>
    </row>
    <row r="301" ht="45.0" customHeight="true">
      <c r="A301" s="35" t="s">
        <v>241</v>
      </c>
      <c r="B301" s="41" t="s">
        <v>242</v>
      </c>
      <c r="C301" s="41"/>
      <c r="D301" s="41"/>
      <c r="E301" s="41"/>
      <c r="F301" s="41"/>
      <c r="G301" s="35" t="s">
        <v>96</v>
      </c>
      <c r="H301" s="38" t="s">
        <v>243</v>
      </c>
      <c r="I301" t="n" s="39"/>
      <c r="J301" t="n" s="37">
        <f>TRUNC((H301*TRUNC(I301,2)),2)</f>
      </c>
      <c r="K301" s="36" t="s">
        <v>244</v>
      </c>
    </row>
    <row r="302" ht="45.0" customHeight="true">
      <c r="A302" s="35" t="s">
        <v>245</v>
      </c>
      <c r="B302" s="41" t="s">
        <v>246</v>
      </c>
      <c r="C302" s="41"/>
      <c r="D302" s="41"/>
      <c r="E302" s="41"/>
      <c r="F302" s="41"/>
      <c r="G302" s="35" t="s">
        <v>38</v>
      </c>
      <c r="H302" s="38" t="s">
        <v>124</v>
      </c>
      <c r="I302" t="n" s="39"/>
      <c r="J302" t="n" s="37">
        <f>TRUNC((H302*TRUNC(I302,2)),2)</f>
      </c>
      <c r="K302" s="36" t="s">
        <v>247</v>
      </c>
    </row>
    <row r="303" ht="75.0" customHeight="true">
      <c r="A303" s="35" t="s">
        <v>204</v>
      </c>
      <c r="B303" s="41" t="s">
        <v>205</v>
      </c>
      <c r="C303" s="41"/>
      <c r="D303" s="41"/>
      <c r="E303" s="41"/>
      <c r="F303" s="41"/>
      <c r="G303" s="35" t="s">
        <v>69</v>
      </c>
      <c r="H303" s="38" t="s">
        <v>248</v>
      </c>
      <c r="I303" t="n" s="39"/>
      <c r="J303" t="n" s="37">
        <f>TRUNC((H303*TRUNC(I303,2)),2)</f>
      </c>
      <c r="K303" s="36" t="s">
        <v>249</v>
      </c>
    </row>
    <row r="304" ht="90.0" customHeight="true">
      <c r="A304" s="35" t="s">
        <v>250</v>
      </c>
      <c r="B304" s="41" t="s">
        <v>251</v>
      </c>
      <c r="C304" s="41"/>
      <c r="D304" s="41"/>
      <c r="E304" s="41"/>
      <c r="F304" s="41"/>
      <c r="G304" s="35" t="s">
        <v>69</v>
      </c>
      <c r="H304" s="38" t="s">
        <v>248</v>
      </c>
      <c r="I304" t="n" s="39"/>
      <c r="J304" t="n" s="37">
        <f>TRUNC((H304*TRUNC(I304,2)),2)</f>
      </c>
      <c r="K304" s="36" t="s">
        <v>252</v>
      </c>
    </row>
    <row r="305" ht="75.0" customHeight="true">
      <c r="A305" s="35" t="s">
        <v>253</v>
      </c>
      <c r="B305" s="41" t="s">
        <v>254</v>
      </c>
      <c r="C305" s="41"/>
      <c r="D305" s="41"/>
      <c r="E305" s="41"/>
      <c r="F305" s="41"/>
      <c r="G305" s="35" t="s">
        <v>69</v>
      </c>
      <c r="H305" s="38" t="s">
        <v>255</v>
      </c>
      <c r="I305" t="n" s="39"/>
      <c r="J305" t="n" s="37">
        <f>TRUNC((H305*TRUNC(I305,2)),2)</f>
      </c>
      <c r="K305" s="36" t="s">
        <v>256</v>
      </c>
    </row>
    <row r="306" ht="75.0" customHeight="true">
      <c r="A306" s="35" t="s">
        <v>257</v>
      </c>
      <c r="B306" s="41" t="s">
        <v>258</v>
      </c>
      <c r="C306" s="41"/>
      <c r="D306" s="41"/>
      <c r="E306" s="41"/>
      <c r="F306" s="41"/>
      <c r="G306" s="35" t="s">
        <v>69</v>
      </c>
      <c r="H306" s="38" t="s">
        <v>259</v>
      </c>
      <c r="I306" t="n" s="39"/>
      <c r="J306" t="n" s="37">
        <f>TRUNC((H306*TRUNC(I306,2)),2)</f>
      </c>
      <c r="K306" s="36" t="s">
        <v>260</v>
      </c>
    </row>
    <row r="309">
      <c r="C309" s="16" t="s">
        <v>0</v>
      </c>
      <c r="I309" s="20" t="s">
        <v>3</v>
      </c>
      <c r="J309" s="19">
        <f>IF(J1 = "","",J1)</f>
      </c>
    </row>
    <row r="310">
      <c r="C310" s="16" t="s">
        <v>1</v>
      </c>
      <c r="J310" s="17" t="s">
        <v>1638</v>
      </c>
    </row>
    <row r="311">
      <c r="C311" s="16" t="s">
        <v>2</v>
      </c>
    </row>
    <row r="313">
      <c r="A313" s="32" t="s">
        <v>9</v>
      </c>
      <c r="D313" s="46" t="s">
        <v>10</v>
      </c>
    </row>
    <row r="314">
      <c r="A314" s="32" t="s">
        <v>11</v>
      </c>
      <c r="D314" s="46">
        <f>IF(D6 = "","",D6)</f>
      </c>
    </row>
    <row r="315">
      <c r="A315" s="32" t="s">
        <v>12</v>
      </c>
      <c r="D315" s="46">
        <f>IF(D7 = "","",D7)</f>
      </c>
      <c r="J315" s="32"/>
      <c r="K315" s="32"/>
      <c r="L315" s="32"/>
      <c r="M315" s="32"/>
    </row>
    <row r="316">
      <c r="A316" s="32" t="s">
        <v>13</v>
      </c>
      <c r="D316" s="46" t="s">
        <v>14</v>
      </c>
    </row>
    <row r="317">
      <c r="A317" s="32" t="s">
        <v>15</v>
      </c>
      <c r="D317" s="46" t="s">
        <v>16</v>
      </c>
      <c r="I317" s="32" t="s">
        <v>17</v>
      </c>
      <c r="J317" s="46" t="s">
        <v>18</v>
      </c>
    </row>
    <row r="318" ht="45.0" customHeight="true">
      <c r="A318" s="32" t="s">
        <v>19</v>
      </c>
      <c r="D318" s="46" t="s">
        <v>20</v>
      </c>
    </row>
    <row r="319" ht="15.0" customHeight="true">
      <c r="A319" s="32" t="s">
        <v>21</v>
      </c>
      <c r="D319" s="46" t="s">
        <v>22</v>
      </c>
    </row>
    <row r="320" ht="15.0" customHeight="true">
      <c r="A320" s="32" t="s">
        <v>23</v>
      </c>
      <c r="D320" s="46" t="s">
        <v>24</v>
      </c>
    </row>
    <row r="321">
      <c r="A321" s="32" t="s">
        <v>25</v>
      </c>
      <c r="D321" s="46" t="s">
        <v>26</v>
      </c>
    </row>
    <row r="322">
      <c r="A322" s="32" t="s">
        <v>27</v>
      </c>
      <c r="D322" s="46" t="s">
        <v>28</v>
      </c>
    </row>
    <row r="324">
      <c r="A324" s="28" t="s">
        <v>30</v>
      </c>
      <c r="B324" s="29" t="s">
        <v>31</v>
      </c>
      <c r="C324" s="29"/>
      <c r="D324" s="29"/>
      <c r="E324" s="29"/>
      <c r="F324" s="29"/>
      <c r="G324" s="28" t="s">
        <v>32</v>
      </c>
      <c r="H324" s="28" t="s">
        <v>33</v>
      </c>
      <c r="I324" s="31" t="s">
        <v>34</v>
      </c>
      <c r="J324" s="30" t="s">
        <v>35</v>
      </c>
    </row>
    <row r="325" ht="90.0" customHeight="true">
      <c r="A325" s="35" t="s">
        <v>261</v>
      </c>
      <c r="B325" s="41" t="s">
        <v>262</v>
      </c>
      <c r="C325" s="41"/>
      <c r="D325" s="41"/>
      <c r="E325" s="41"/>
      <c r="F325" s="41"/>
      <c r="G325" s="35" t="s">
        <v>38</v>
      </c>
      <c r="H325" s="38" t="s">
        <v>263</v>
      </c>
      <c r="I325" t="n" s="39"/>
      <c r="J325" t="n" s="37">
        <f>TRUNC((H325*TRUNC(I325,2)),2)</f>
      </c>
      <c r="K325" s="36" t="s">
        <v>264</v>
      </c>
    </row>
    <row r="326" ht="90.0" customHeight="true">
      <c r="A326" s="35" t="s">
        <v>265</v>
      </c>
      <c r="B326" s="41" t="s">
        <v>266</v>
      </c>
      <c r="C326" s="41"/>
      <c r="D326" s="41"/>
      <c r="E326" s="41"/>
      <c r="F326" s="41"/>
      <c r="G326" s="35" t="s">
        <v>38</v>
      </c>
      <c r="H326" s="38" t="s">
        <v>267</v>
      </c>
      <c r="I326" t="n" s="39"/>
      <c r="J326" t="n" s="37">
        <f>TRUNC((H326*TRUNC(I326,2)),2)</f>
      </c>
      <c r="K326" s="36" t="s">
        <v>268</v>
      </c>
    </row>
    <row r="327" ht="105.0" customHeight="true">
      <c r="A327" s="35" t="s">
        <v>269</v>
      </c>
      <c r="B327" s="41" t="s">
        <v>270</v>
      </c>
      <c r="C327" s="41"/>
      <c r="D327" s="41"/>
      <c r="E327" s="41"/>
      <c r="F327" s="41"/>
      <c r="G327" s="35" t="s">
        <v>96</v>
      </c>
      <c r="H327" s="38" t="s">
        <v>271</v>
      </c>
      <c r="I327" t="n" s="39"/>
      <c r="J327" t="n" s="37">
        <f>TRUNC((H327*TRUNC(I327,2)),2)</f>
      </c>
      <c r="K327" s="36" t="s">
        <v>272</v>
      </c>
    </row>
    <row r="328" ht="75.0" customHeight="true">
      <c r="A328" s="35" t="s">
        <v>273</v>
      </c>
      <c r="B328" s="41" t="s">
        <v>274</v>
      </c>
      <c r="C328" s="41"/>
      <c r="D328" s="41"/>
      <c r="E328" s="41"/>
      <c r="F328" s="41"/>
      <c r="G328" s="35" t="s">
        <v>69</v>
      </c>
      <c r="H328" s="38" t="s">
        <v>275</v>
      </c>
      <c r="I328" t="n" s="39"/>
      <c r="J328" t="n" s="37">
        <f>TRUNC((H328*TRUNC(I328,2)),2)</f>
      </c>
      <c r="K328" s="36" t="s">
        <v>276</v>
      </c>
    </row>
    <row r="329" ht="45.0" customHeight="true">
      <c r="A329" s="35" t="s">
        <v>277</v>
      </c>
      <c r="B329" s="41" t="s">
        <v>278</v>
      </c>
      <c r="C329" s="41"/>
      <c r="D329" s="41"/>
      <c r="E329" s="41"/>
      <c r="F329" s="41"/>
      <c r="G329" s="35" t="s">
        <v>96</v>
      </c>
      <c r="H329" s="38" t="s">
        <v>279</v>
      </c>
      <c r="I329" t="n" s="39"/>
      <c r="J329" t="n" s="37">
        <f>TRUNC((H329*TRUNC(I329,2)),2)</f>
      </c>
      <c r="K329" s="36" t="s">
        <v>280</v>
      </c>
    </row>
    <row r="330" ht="75.0" customHeight="true">
      <c r="A330" s="35" t="s">
        <v>281</v>
      </c>
      <c r="B330" s="41" t="s">
        <v>282</v>
      </c>
      <c r="C330" s="41"/>
      <c r="D330" s="41"/>
      <c r="E330" s="41"/>
      <c r="F330" s="41"/>
      <c r="G330" s="35" t="s">
        <v>186</v>
      </c>
      <c r="H330" s="38" t="s">
        <v>283</v>
      </c>
      <c r="I330" t="n" s="39"/>
      <c r="J330" t="n" s="37">
        <f>TRUNC((H330*TRUNC(I330,2)),2)</f>
      </c>
      <c r="K330" s="36" t="s">
        <v>284</v>
      </c>
    </row>
    <row r="334">
      <c r="C334" s="16" t="s">
        <v>0</v>
      </c>
      <c r="I334" s="20" t="s">
        <v>3</v>
      </c>
      <c r="J334" s="19">
        <f>IF(J1 = "","",J1)</f>
      </c>
    </row>
    <row r="335">
      <c r="C335" s="16" t="s">
        <v>1</v>
      </c>
      <c r="J335" s="17" t="s">
        <v>1639</v>
      </c>
    </row>
    <row r="336">
      <c r="C336" s="16" t="s">
        <v>2</v>
      </c>
    </row>
    <row r="338">
      <c r="A338" s="32" t="s">
        <v>9</v>
      </c>
      <c r="D338" s="46" t="s">
        <v>10</v>
      </c>
    </row>
    <row r="339">
      <c r="A339" s="32" t="s">
        <v>11</v>
      </c>
      <c r="D339" s="46">
        <f>IF(D6 = "","",D6)</f>
      </c>
    </row>
    <row r="340">
      <c r="A340" s="32" t="s">
        <v>12</v>
      </c>
      <c r="D340" s="46">
        <f>IF(D7 = "","",D7)</f>
      </c>
      <c r="J340" s="32"/>
      <c r="K340" s="32"/>
      <c r="L340" s="32"/>
      <c r="M340" s="32"/>
    </row>
    <row r="341">
      <c r="A341" s="32" t="s">
        <v>13</v>
      </c>
      <c r="D341" s="46" t="s">
        <v>14</v>
      </c>
    </row>
    <row r="342">
      <c r="A342" s="32" t="s">
        <v>15</v>
      </c>
      <c r="D342" s="46" t="s">
        <v>16</v>
      </c>
      <c r="I342" s="32" t="s">
        <v>17</v>
      </c>
      <c r="J342" s="46" t="s">
        <v>18</v>
      </c>
    </row>
    <row r="343" ht="45.0" customHeight="true">
      <c r="A343" s="32" t="s">
        <v>19</v>
      </c>
      <c r="D343" s="46" t="s">
        <v>20</v>
      </c>
    </row>
    <row r="344" ht="15.0" customHeight="true">
      <c r="A344" s="32" t="s">
        <v>21</v>
      </c>
      <c r="D344" s="46" t="s">
        <v>22</v>
      </c>
    </row>
    <row r="345" ht="15.0" customHeight="true">
      <c r="A345" s="32" t="s">
        <v>23</v>
      </c>
      <c r="D345" s="46" t="s">
        <v>24</v>
      </c>
    </row>
    <row r="346">
      <c r="A346" s="32" t="s">
        <v>25</v>
      </c>
      <c r="D346" s="46" t="s">
        <v>26</v>
      </c>
    </row>
    <row r="347">
      <c r="A347" s="32" t="s">
        <v>27</v>
      </c>
      <c r="D347" s="46" t="s">
        <v>28</v>
      </c>
    </row>
    <row r="349">
      <c r="A349" s="28" t="s">
        <v>30</v>
      </c>
      <c r="B349" s="29" t="s">
        <v>31</v>
      </c>
      <c r="C349" s="29"/>
      <c r="D349" s="29"/>
      <c r="E349" s="29"/>
      <c r="F349" s="29"/>
      <c r="G349" s="28" t="s">
        <v>32</v>
      </c>
      <c r="H349" s="28" t="s">
        <v>33</v>
      </c>
      <c r="I349" s="31" t="s">
        <v>34</v>
      </c>
      <c r="J349" s="30" t="s">
        <v>35</v>
      </c>
    </row>
    <row r="350" ht="45.0" customHeight="true">
      <c r="A350" s="35" t="s">
        <v>285</v>
      </c>
      <c r="B350" s="41" t="s">
        <v>286</v>
      </c>
      <c r="C350" s="41"/>
      <c r="D350" s="41"/>
      <c r="E350" s="41"/>
      <c r="F350" s="41"/>
      <c r="G350" s="35" t="s">
        <v>186</v>
      </c>
      <c r="H350" s="38" t="s">
        <v>283</v>
      </c>
      <c r="I350" t="n" s="39"/>
      <c r="J350" t="n" s="37">
        <f>TRUNC((H350*TRUNC(I350,2)),2)</f>
      </c>
      <c r="K350" s="36" t="s">
        <v>287</v>
      </c>
    </row>
    <row r="351">
      <c r="I351" s="45" t="s">
        <v>41</v>
      </c>
      <c r="J351" s="44" t="n">
        <f>SUM(J230:J232,J250:J255,J273:J277,J300:J306,J325:J330,J350)</f>
      </c>
    </row>
    <row r="353">
      <c r="A353" s="43" t="s">
        <v>288</v>
      </c>
    </row>
    <row r="355">
      <c r="A355" s="28" t="s">
        <v>30</v>
      </c>
      <c r="B355" s="29" t="s">
        <v>31</v>
      </c>
      <c r="C355" s="29"/>
      <c r="D355" s="29"/>
      <c r="E355" s="29"/>
      <c r="F355" s="29"/>
      <c r="G355" s="28" t="s">
        <v>32</v>
      </c>
      <c r="H355" s="28" t="s">
        <v>33</v>
      </c>
      <c r="I355" s="31" t="s">
        <v>34</v>
      </c>
      <c r="J355" s="30" t="s">
        <v>35</v>
      </c>
    </row>
    <row r="356" ht="75.0" customHeight="true">
      <c r="A356" s="35" t="s">
        <v>289</v>
      </c>
      <c r="B356" s="41" t="s">
        <v>290</v>
      </c>
      <c r="C356" s="41"/>
      <c r="D356" s="41"/>
      <c r="E356" s="41"/>
      <c r="F356" s="41"/>
      <c r="G356" s="35" t="s">
        <v>186</v>
      </c>
      <c r="H356" s="38" t="s">
        <v>291</v>
      </c>
      <c r="I356" t="n" s="39"/>
      <c r="J356" t="n" s="37">
        <f>TRUNC((H356*TRUNC(I356,2)),2)</f>
      </c>
      <c r="K356" s="36" t="s">
        <v>292</v>
      </c>
    </row>
    <row r="357" ht="45.0" customHeight="true">
      <c r="A357" s="35" t="s">
        <v>293</v>
      </c>
      <c r="B357" s="41" t="s">
        <v>294</v>
      </c>
      <c r="C357" s="41"/>
      <c r="D357" s="41"/>
      <c r="E357" s="41"/>
      <c r="F357" s="41"/>
      <c r="G357" s="35" t="s">
        <v>186</v>
      </c>
      <c r="H357" s="38" t="s">
        <v>295</v>
      </c>
      <c r="I357" t="n" s="39"/>
      <c r="J357" t="n" s="37">
        <f>TRUNC((H357*TRUNC(I357,2)),2)</f>
      </c>
      <c r="K357" s="36" t="s">
        <v>296</v>
      </c>
    </row>
    <row r="358" ht="45.0" customHeight="true">
      <c r="A358" s="35" t="s">
        <v>297</v>
      </c>
      <c r="B358" s="41" t="s">
        <v>298</v>
      </c>
      <c r="C358" s="41"/>
      <c r="D358" s="41"/>
      <c r="E358" s="41"/>
      <c r="F358" s="41"/>
      <c r="G358" s="35" t="s">
        <v>186</v>
      </c>
      <c r="H358" s="38" t="s">
        <v>299</v>
      </c>
      <c r="I358" t="n" s="39"/>
      <c r="J358" t="n" s="37">
        <f>TRUNC((H358*TRUNC(I358,2)),2)</f>
      </c>
      <c r="K358" s="36" t="s">
        <v>300</v>
      </c>
    </row>
    <row r="359" ht="75.0" customHeight="true">
      <c r="A359" s="35" t="s">
        <v>301</v>
      </c>
      <c r="B359" s="41" t="s">
        <v>302</v>
      </c>
      <c r="C359" s="41"/>
      <c r="D359" s="41"/>
      <c r="E359" s="41"/>
      <c r="F359" s="41"/>
      <c r="G359" s="35" t="s">
        <v>303</v>
      </c>
      <c r="H359" s="38" t="s">
        <v>304</v>
      </c>
      <c r="I359" t="n" s="39"/>
      <c r="J359" t="n" s="37">
        <f>TRUNC((H359*TRUNC(I359,2)),2)</f>
      </c>
      <c r="K359" s="36" t="s">
        <v>305</v>
      </c>
    </row>
    <row r="360">
      <c r="I360" s="45" t="s">
        <v>41</v>
      </c>
      <c r="J360" s="44" t="n">
        <f>SUM(J356:J359)</f>
      </c>
    </row>
    <row r="371">
      <c r="C371" s="16" t="s">
        <v>0</v>
      </c>
      <c r="I371" s="20" t="s">
        <v>3</v>
      </c>
      <c r="J371" s="19">
        <f>IF(J1 = "","",J1)</f>
      </c>
    </row>
    <row r="372">
      <c r="C372" s="16" t="s">
        <v>1</v>
      </c>
      <c r="J372" s="17" t="s">
        <v>1640</v>
      </c>
    </row>
    <row r="373">
      <c r="C373" s="16" t="s">
        <v>2</v>
      </c>
    </row>
    <row r="375">
      <c r="A375" s="32" t="s">
        <v>9</v>
      </c>
      <c r="D375" s="46" t="s">
        <v>10</v>
      </c>
    </row>
    <row r="376">
      <c r="A376" s="32" t="s">
        <v>11</v>
      </c>
      <c r="D376" s="46">
        <f>IF(D6 = "","",D6)</f>
      </c>
    </row>
    <row r="377">
      <c r="A377" s="32" t="s">
        <v>12</v>
      </c>
      <c r="D377" s="46">
        <f>IF(D7 = "","",D7)</f>
      </c>
      <c r="J377" s="32"/>
      <c r="K377" s="32"/>
      <c r="L377" s="32"/>
      <c r="M377" s="32"/>
    </row>
    <row r="378">
      <c r="A378" s="32" t="s">
        <v>13</v>
      </c>
      <c r="D378" s="46" t="s">
        <v>14</v>
      </c>
    </row>
    <row r="379">
      <c r="A379" s="32" t="s">
        <v>15</v>
      </c>
      <c r="D379" s="46" t="s">
        <v>16</v>
      </c>
      <c r="I379" s="32" t="s">
        <v>17</v>
      </c>
      <c r="J379" s="46" t="s">
        <v>18</v>
      </c>
    </row>
    <row r="380" ht="45.0" customHeight="true">
      <c r="A380" s="32" t="s">
        <v>19</v>
      </c>
      <c r="D380" s="46" t="s">
        <v>20</v>
      </c>
    </row>
    <row r="381" ht="15.0" customHeight="true">
      <c r="A381" s="32" t="s">
        <v>21</v>
      </c>
      <c r="D381" s="46" t="s">
        <v>22</v>
      </c>
    </row>
    <row r="382" ht="15.0" customHeight="true">
      <c r="A382" s="32" t="s">
        <v>23</v>
      </c>
      <c r="D382" s="46" t="s">
        <v>24</v>
      </c>
    </row>
    <row r="383">
      <c r="A383" s="32" t="s">
        <v>25</v>
      </c>
      <c r="D383" s="46" t="s">
        <v>26</v>
      </c>
    </row>
    <row r="384">
      <c r="A384" s="32" t="s">
        <v>27</v>
      </c>
      <c r="D384" s="46" t="s">
        <v>28</v>
      </c>
    </row>
    <row r="386">
      <c r="A386" s="43" t="s">
        <v>306</v>
      </c>
    </row>
    <row r="388">
      <c r="A388" s="28" t="s">
        <v>30</v>
      </c>
      <c r="B388" s="29" t="s">
        <v>31</v>
      </c>
      <c r="C388" s="29"/>
      <c r="D388" s="29"/>
      <c r="E388" s="29"/>
      <c r="F388" s="29"/>
      <c r="G388" s="28" t="s">
        <v>32</v>
      </c>
      <c r="H388" s="28" t="s">
        <v>33</v>
      </c>
      <c r="I388" s="31" t="s">
        <v>34</v>
      </c>
      <c r="J388" s="30" t="s">
        <v>35</v>
      </c>
    </row>
    <row r="389" ht="75.0" customHeight="true">
      <c r="A389" s="35" t="s">
        <v>307</v>
      </c>
      <c r="B389" s="41" t="s">
        <v>308</v>
      </c>
      <c r="C389" s="41"/>
      <c r="D389" s="41"/>
      <c r="E389" s="41"/>
      <c r="F389" s="41"/>
      <c r="G389" s="35" t="s">
        <v>38</v>
      </c>
      <c r="H389" s="38" t="s">
        <v>39</v>
      </c>
      <c r="I389" t="n" s="39"/>
      <c r="J389" t="n" s="37">
        <f>TRUNC((H389*TRUNC(I389,2)),2)</f>
      </c>
      <c r="K389" s="36" t="s">
        <v>309</v>
      </c>
    </row>
    <row r="390" ht="75.0" customHeight="true">
      <c r="A390" s="35" t="s">
        <v>310</v>
      </c>
      <c r="B390" s="41" t="s">
        <v>311</v>
      </c>
      <c r="C390" s="41"/>
      <c r="D390" s="41"/>
      <c r="E390" s="41"/>
      <c r="F390" s="41"/>
      <c r="G390" s="35" t="s">
        <v>186</v>
      </c>
      <c r="H390" s="38" t="s">
        <v>312</v>
      </c>
      <c r="I390" t="n" s="39"/>
      <c r="J390" t="n" s="37">
        <f>TRUNC((H390*TRUNC(I390,2)),2)</f>
      </c>
      <c r="K390" s="36" t="s">
        <v>313</v>
      </c>
    </row>
    <row r="391" ht="75.0" customHeight="true">
      <c r="A391" s="35" t="s">
        <v>310</v>
      </c>
      <c r="B391" s="41" t="s">
        <v>314</v>
      </c>
      <c r="C391" s="41"/>
      <c r="D391" s="41"/>
      <c r="E391" s="41"/>
      <c r="F391" s="41"/>
      <c r="G391" s="35" t="s">
        <v>186</v>
      </c>
      <c r="H391" s="38" t="s">
        <v>315</v>
      </c>
      <c r="I391" t="n" s="39"/>
      <c r="J391" t="n" s="37">
        <f>TRUNC((H391*TRUNC(I391,2)),2)</f>
      </c>
      <c r="K391" s="36" t="s">
        <v>316</v>
      </c>
    </row>
    <row r="392" ht="90.0" customHeight="true">
      <c r="A392" s="35" t="s">
        <v>317</v>
      </c>
      <c r="B392" s="41" t="s">
        <v>318</v>
      </c>
      <c r="C392" s="41"/>
      <c r="D392" s="41"/>
      <c r="E392" s="41"/>
      <c r="F392" s="41"/>
      <c r="G392" s="35" t="s">
        <v>186</v>
      </c>
      <c r="H392" s="38" t="s">
        <v>319</v>
      </c>
      <c r="I392" t="n" s="39"/>
      <c r="J392" t="n" s="37">
        <f>TRUNC((H392*TRUNC(I392,2)),2)</f>
      </c>
      <c r="K392" s="36" t="s">
        <v>320</v>
      </c>
    </row>
    <row r="393" ht="45.0" customHeight="true">
      <c r="A393" s="35" t="s">
        <v>321</v>
      </c>
      <c r="B393" s="41" t="s">
        <v>322</v>
      </c>
      <c r="C393" s="41"/>
      <c r="D393" s="41"/>
      <c r="E393" s="41"/>
      <c r="F393" s="41"/>
      <c r="G393" s="35" t="s">
        <v>186</v>
      </c>
      <c r="H393" s="38" t="s">
        <v>323</v>
      </c>
      <c r="I393" t="n" s="39"/>
      <c r="J393" t="n" s="37">
        <f>TRUNC((H393*TRUNC(I393,2)),2)</f>
      </c>
      <c r="K393" s="36" t="s">
        <v>324</v>
      </c>
    </row>
    <row r="394" ht="60.0" customHeight="true">
      <c r="A394" s="35" t="s">
        <v>325</v>
      </c>
      <c r="B394" s="41" t="s">
        <v>326</v>
      </c>
      <c r="C394" s="41"/>
      <c r="D394" s="41"/>
      <c r="E394" s="41"/>
      <c r="F394" s="41"/>
      <c r="G394" s="35" t="s">
        <v>186</v>
      </c>
      <c r="H394" s="38" t="s">
        <v>327</v>
      </c>
      <c r="I394" t="n" s="39"/>
      <c r="J394" t="n" s="37">
        <f>TRUNC((H394*TRUNC(I394,2)),2)</f>
      </c>
      <c r="K394" s="36" t="s">
        <v>328</v>
      </c>
    </row>
    <row r="400">
      <c r="C400" s="16" t="s">
        <v>0</v>
      </c>
      <c r="I400" s="20" t="s">
        <v>3</v>
      </c>
      <c r="J400" s="19">
        <f>IF(J1 = "","",J1)</f>
      </c>
    </row>
    <row r="401">
      <c r="C401" s="16" t="s">
        <v>1</v>
      </c>
      <c r="J401" s="17" t="s">
        <v>1641</v>
      </c>
    </row>
    <row r="402">
      <c r="C402" s="16" t="s">
        <v>2</v>
      </c>
    </row>
    <row r="404">
      <c r="A404" s="32" t="s">
        <v>9</v>
      </c>
      <c r="D404" s="46" t="s">
        <v>10</v>
      </c>
    </row>
    <row r="405">
      <c r="A405" s="32" t="s">
        <v>11</v>
      </c>
      <c r="D405" s="46">
        <f>IF(D6 = "","",D6)</f>
      </c>
    </row>
    <row r="406">
      <c r="A406" s="32" t="s">
        <v>12</v>
      </c>
      <c r="D406" s="46">
        <f>IF(D7 = "","",D7)</f>
      </c>
      <c r="J406" s="32"/>
      <c r="K406" s="32"/>
      <c r="L406" s="32"/>
      <c r="M406" s="32"/>
    </row>
    <row r="407">
      <c r="A407" s="32" t="s">
        <v>13</v>
      </c>
      <c r="D407" s="46" t="s">
        <v>14</v>
      </c>
    </row>
    <row r="408">
      <c r="A408" s="32" t="s">
        <v>15</v>
      </c>
      <c r="D408" s="46" t="s">
        <v>16</v>
      </c>
      <c r="I408" s="32" t="s">
        <v>17</v>
      </c>
      <c r="J408" s="46" t="s">
        <v>18</v>
      </c>
    </row>
    <row r="409" ht="45.0" customHeight="true">
      <c r="A409" s="32" t="s">
        <v>19</v>
      </c>
      <c r="D409" s="46" t="s">
        <v>20</v>
      </c>
    </row>
    <row r="410" ht="15.0" customHeight="true">
      <c r="A410" s="32" t="s">
        <v>21</v>
      </c>
      <c r="D410" s="46" t="s">
        <v>22</v>
      </c>
    </row>
    <row r="411" ht="15.0" customHeight="true">
      <c r="A411" s="32" t="s">
        <v>23</v>
      </c>
      <c r="D411" s="46" t="s">
        <v>24</v>
      </c>
    </row>
    <row r="412">
      <c r="A412" s="32" t="s">
        <v>25</v>
      </c>
      <c r="D412" s="46" t="s">
        <v>26</v>
      </c>
    </row>
    <row r="413">
      <c r="A413" s="32" t="s">
        <v>27</v>
      </c>
      <c r="D413" s="46" t="s">
        <v>28</v>
      </c>
    </row>
    <row r="415">
      <c r="A415" s="28" t="s">
        <v>30</v>
      </c>
      <c r="B415" s="29" t="s">
        <v>31</v>
      </c>
      <c r="C415" s="29"/>
      <c r="D415" s="29"/>
      <c r="E415" s="29"/>
      <c r="F415" s="29"/>
      <c r="G415" s="28" t="s">
        <v>32</v>
      </c>
      <c r="H415" s="28" t="s">
        <v>33</v>
      </c>
      <c r="I415" s="31" t="s">
        <v>34</v>
      </c>
      <c r="J415" s="30" t="s">
        <v>35</v>
      </c>
    </row>
    <row r="416" ht="75.0" customHeight="true">
      <c r="A416" s="35" t="s">
        <v>329</v>
      </c>
      <c r="B416" s="41" t="s">
        <v>330</v>
      </c>
      <c r="C416" s="41"/>
      <c r="D416" s="41"/>
      <c r="E416" s="41"/>
      <c r="F416" s="41"/>
      <c r="G416" s="35" t="s">
        <v>69</v>
      </c>
      <c r="H416" s="38" t="s">
        <v>331</v>
      </c>
      <c r="I416" t="n" s="39"/>
      <c r="J416" t="n" s="37">
        <f>TRUNC((H416*TRUNC(I416,2)),2)</f>
      </c>
      <c r="K416" s="36" t="s">
        <v>332</v>
      </c>
    </row>
    <row r="417" ht="75.0" customHeight="true">
      <c r="A417" s="35" t="s">
        <v>333</v>
      </c>
      <c r="B417" s="41" t="s">
        <v>334</v>
      </c>
      <c r="C417" s="41"/>
      <c r="D417" s="41"/>
      <c r="E417" s="41"/>
      <c r="F417" s="41"/>
      <c r="G417" s="35" t="s">
        <v>69</v>
      </c>
      <c r="H417" s="38" t="s">
        <v>335</v>
      </c>
      <c r="I417" t="n" s="39"/>
      <c r="J417" t="n" s="37">
        <f>TRUNC((H417*TRUNC(I417,2)),2)</f>
      </c>
      <c r="K417" s="36" t="s">
        <v>336</v>
      </c>
    </row>
    <row r="418" ht="75.0" customHeight="true">
      <c r="A418" s="35" t="s">
        <v>337</v>
      </c>
      <c r="B418" s="41" t="s">
        <v>338</v>
      </c>
      <c r="C418" s="41"/>
      <c r="D418" s="41"/>
      <c r="E418" s="41"/>
      <c r="F418" s="41"/>
      <c r="G418" s="35" t="s">
        <v>69</v>
      </c>
      <c r="H418" s="38" t="s">
        <v>339</v>
      </c>
      <c r="I418" t="n" s="39"/>
      <c r="J418" t="n" s="37">
        <f>TRUNC((H418*TRUNC(I418,2)),2)</f>
      </c>
      <c r="K418" s="36" t="s">
        <v>340</v>
      </c>
    </row>
    <row r="419" ht="30.0" customHeight="true">
      <c r="A419" s="35" t="s">
        <v>341</v>
      </c>
      <c r="B419" s="41" t="s">
        <v>342</v>
      </c>
      <c r="C419" s="41"/>
      <c r="D419" s="41"/>
      <c r="E419" s="41"/>
      <c r="F419" s="41"/>
      <c r="G419" s="35" t="s">
        <v>69</v>
      </c>
      <c r="H419" s="38" t="s">
        <v>343</v>
      </c>
      <c r="I419" t="n" s="39"/>
      <c r="J419" t="n" s="37">
        <f>TRUNC((H419*TRUNC(I419,2)),2)</f>
      </c>
      <c r="K419" s="36" t="s">
        <v>344</v>
      </c>
    </row>
    <row r="420" ht="45.0" customHeight="true">
      <c r="A420" s="35" t="s">
        <v>345</v>
      </c>
      <c r="B420" s="41" t="s">
        <v>346</v>
      </c>
      <c r="C420" s="41"/>
      <c r="D420" s="41"/>
      <c r="E420" s="41"/>
      <c r="F420" s="41"/>
      <c r="G420" s="35" t="s">
        <v>186</v>
      </c>
      <c r="H420" s="38" t="s">
        <v>347</v>
      </c>
      <c r="I420" t="n" s="39"/>
      <c r="J420" t="n" s="37">
        <f>TRUNC((H420*TRUNC(I420,2)),2)</f>
      </c>
      <c r="K420" s="36" t="s">
        <v>348</v>
      </c>
    </row>
    <row r="421" ht="45.0" customHeight="true">
      <c r="A421" s="35" t="s">
        <v>349</v>
      </c>
      <c r="B421" s="41" t="s">
        <v>350</v>
      </c>
      <c r="C421" s="41"/>
      <c r="D421" s="41"/>
      <c r="E421" s="41"/>
      <c r="F421" s="41"/>
      <c r="G421" s="35" t="s">
        <v>186</v>
      </c>
      <c r="H421" s="38" t="s">
        <v>351</v>
      </c>
      <c r="I421" t="n" s="39"/>
      <c r="J421" t="n" s="37">
        <f>TRUNC((H421*TRUNC(I421,2)),2)</f>
      </c>
      <c r="K421" s="36" t="s">
        <v>352</v>
      </c>
    </row>
    <row r="422" ht="45.0" customHeight="true">
      <c r="A422" s="35" t="s">
        <v>353</v>
      </c>
      <c r="B422" s="41" t="s">
        <v>354</v>
      </c>
      <c r="C422" s="41"/>
      <c r="D422" s="41"/>
      <c r="E422" s="41"/>
      <c r="F422" s="41"/>
      <c r="G422" s="35" t="s">
        <v>186</v>
      </c>
      <c r="H422" s="38" t="s">
        <v>355</v>
      </c>
      <c r="I422" t="n" s="39"/>
      <c r="J422" t="n" s="37">
        <f>TRUNC((H422*TRUNC(I422,2)),2)</f>
      </c>
      <c r="K422" s="36" t="s">
        <v>356</v>
      </c>
    </row>
    <row r="423" ht="90.0" customHeight="true">
      <c r="A423" s="35" t="s">
        <v>357</v>
      </c>
      <c r="B423" s="41" t="s">
        <v>358</v>
      </c>
      <c r="C423" s="41"/>
      <c r="D423" s="41"/>
      <c r="E423" s="41"/>
      <c r="F423" s="41"/>
      <c r="G423" s="35" t="s">
        <v>69</v>
      </c>
      <c r="H423" s="38" t="s">
        <v>359</v>
      </c>
      <c r="I423" t="n" s="39"/>
      <c r="J423" t="n" s="37">
        <f>TRUNC((H423*TRUNC(I423,2)),2)</f>
      </c>
      <c r="K423" s="36" t="s">
        <v>360</v>
      </c>
    </row>
    <row r="427">
      <c r="C427" s="16" t="s">
        <v>0</v>
      </c>
      <c r="I427" s="20" t="s">
        <v>3</v>
      </c>
      <c r="J427" s="19">
        <f>IF(J1 = "","",J1)</f>
      </c>
    </row>
    <row r="428">
      <c r="C428" s="16" t="s">
        <v>1</v>
      </c>
      <c r="J428" s="17" t="s">
        <v>1642</v>
      </c>
    </row>
    <row r="429">
      <c r="C429" s="16" t="s">
        <v>2</v>
      </c>
    </row>
    <row r="431">
      <c r="A431" s="32" t="s">
        <v>9</v>
      </c>
      <c r="D431" s="46" t="s">
        <v>10</v>
      </c>
    </row>
    <row r="432">
      <c r="A432" s="32" t="s">
        <v>11</v>
      </c>
      <c r="D432" s="46">
        <f>IF(D6 = "","",D6)</f>
      </c>
    </row>
    <row r="433">
      <c r="A433" s="32" t="s">
        <v>12</v>
      </c>
      <c r="D433" s="46">
        <f>IF(D7 = "","",D7)</f>
      </c>
      <c r="J433" s="32"/>
      <c r="K433" s="32"/>
      <c r="L433" s="32"/>
      <c r="M433" s="32"/>
    </row>
    <row r="434">
      <c r="A434" s="32" t="s">
        <v>13</v>
      </c>
      <c r="D434" s="46" t="s">
        <v>14</v>
      </c>
    </row>
    <row r="435">
      <c r="A435" s="32" t="s">
        <v>15</v>
      </c>
      <c r="D435" s="46" t="s">
        <v>16</v>
      </c>
      <c r="I435" s="32" t="s">
        <v>17</v>
      </c>
      <c r="J435" s="46" t="s">
        <v>18</v>
      </c>
    </row>
    <row r="436" ht="45.0" customHeight="true">
      <c r="A436" s="32" t="s">
        <v>19</v>
      </c>
      <c r="D436" s="46" t="s">
        <v>20</v>
      </c>
    </row>
    <row r="437" ht="15.0" customHeight="true">
      <c r="A437" s="32" t="s">
        <v>21</v>
      </c>
      <c r="D437" s="46" t="s">
        <v>22</v>
      </c>
    </row>
    <row r="438" ht="15.0" customHeight="true">
      <c r="A438" s="32" t="s">
        <v>23</v>
      </c>
      <c r="D438" s="46" t="s">
        <v>24</v>
      </c>
    </row>
    <row r="439">
      <c r="A439" s="32" t="s">
        <v>25</v>
      </c>
      <c r="D439" s="46" t="s">
        <v>26</v>
      </c>
    </row>
    <row r="440">
      <c r="A440" s="32" t="s">
        <v>27</v>
      </c>
      <c r="D440" s="46" t="s">
        <v>28</v>
      </c>
    </row>
    <row r="442">
      <c r="A442" s="28" t="s">
        <v>30</v>
      </c>
      <c r="B442" s="29" t="s">
        <v>31</v>
      </c>
      <c r="C442" s="29"/>
      <c r="D442" s="29"/>
      <c r="E442" s="29"/>
      <c r="F442" s="29"/>
      <c r="G442" s="28" t="s">
        <v>32</v>
      </c>
      <c r="H442" s="28" t="s">
        <v>33</v>
      </c>
      <c r="I442" s="31" t="s">
        <v>34</v>
      </c>
      <c r="J442" s="30" t="s">
        <v>35</v>
      </c>
    </row>
    <row r="443" ht="75.0" customHeight="true">
      <c r="A443" s="35" t="s">
        <v>361</v>
      </c>
      <c r="B443" s="41" t="s">
        <v>362</v>
      </c>
      <c r="C443" s="41"/>
      <c r="D443" s="41"/>
      <c r="E443" s="41"/>
      <c r="F443" s="41"/>
      <c r="G443" s="35" t="s">
        <v>69</v>
      </c>
      <c r="H443" s="38" t="s">
        <v>359</v>
      </c>
      <c r="I443" t="n" s="39"/>
      <c r="J443" t="n" s="37">
        <f>TRUNC((H443*TRUNC(I443,2)),2)</f>
      </c>
      <c r="K443" s="36" t="s">
        <v>363</v>
      </c>
    </row>
    <row r="444" ht="30.0" customHeight="true">
      <c r="A444" s="35" t="s">
        <v>364</v>
      </c>
      <c r="B444" s="41" t="s">
        <v>365</v>
      </c>
      <c r="C444" s="41"/>
      <c r="D444" s="41"/>
      <c r="E444" s="41"/>
      <c r="F444" s="41"/>
      <c r="G444" s="35" t="s">
        <v>69</v>
      </c>
      <c r="H444" s="38" t="s">
        <v>366</v>
      </c>
      <c r="I444" t="n" s="39"/>
      <c r="J444" t="n" s="37">
        <f>TRUNC((H444*TRUNC(I444,2)),2)</f>
      </c>
      <c r="K444" s="36" t="s">
        <v>367</v>
      </c>
    </row>
    <row r="445" ht="60.0" customHeight="true">
      <c r="A445" s="35" t="s">
        <v>368</v>
      </c>
      <c r="B445" s="41" t="s">
        <v>369</v>
      </c>
      <c r="C445" s="41"/>
      <c r="D445" s="41"/>
      <c r="E445" s="41"/>
      <c r="F445" s="41"/>
      <c r="G445" s="35" t="s">
        <v>186</v>
      </c>
      <c r="H445" s="38" t="s">
        <v>370</v>
      </c>
      <c r="I445" t="n" s="39"/>
      <c r="J445" t="n" s="37">
        <f>TRUNC((H445*TRUNC(I445,2)),2)</f>
      </c>
      <c r="K445" s="36" t="s">
        <v>371</v>
      </c>
    </row>
    <row r="446" ht="60.0" customHeight="true">
      <c r="A446" s="35" t="s">
        <v>372</v>
      </c>
      <c r="B446" s="41" t="s">
        <v>373</v>
      </c>
      <c r="C446" s="41"/>
      <c r="D446" s="41"/>
      <c r="E446" s="41"/>
      <c r="F446" s="41"/>
      <c r="G446" s="35" t="s">
        <v>186</v>
      </c>
      <c r="H446" s="38" t="s">
        <v>374</v>
      </c>
      <c r="I446" t="n" s="39"/>
      <c r="J446" t="n" s="37">
        <f>TRUNC((H446*TRUNC(I446,2)),2)</f>
      </c>
      <c r="K446" s="36" t="s">
        <v>375</v>
      </c>
    </row>
    <row r="447" ht="60.0" customHeight="true">
      <c r="A447" s="35" t="s">
        <v>376</v>
      </c>
      <c r="B447" s="41" t="s">
        <v>377</v>
      </c>
      <c r="C447" s="41"/>
      <c r="D447" s="41"/>
      <c r="E447" s="41"/>
      <c r="F447" s="41"/>
      <c r="G447" s="35" t="s">
        <v>69</v>
      </c>
      <c r="H447" s="38" t="s">
        <v>378</v>
      </c>
      <c r="I447" t="n" s="39"/>
      <c r="J447" t="n" s="37">
        <f>TRUNC((H447*TRUNC(I447,2)),2)</f>
      </c>
      <c r="K447" s="36" t="s">
        <v>379</v>
      </c>
    </row>
    <row r="448" ht="30.0" customHeight="true">
      <c r="A448" s="35" t="s">
        <v>380</v>
      </c>
      <c r="B448" s="41" t="s">
        <v>381</v>
      </c>
      <c r="C448" s="41"/>
      <c r="D448" s="41"/>
      <c r="E448" s="41"/>
      <c r="F448" s="41"/>
      <c r="G448" s="35" t="s">
        <v>382</v>
      </c>
      <c r="H448" s="38" t="s">
        <v>383</v>
      </c>
      <c r="I448" t="n" s="39"/>
      <c r="J448" t="n" s="37">
        <f>TRUNC((H448*TRUNC(I448,2)),2)</f>
      </c>
      <c r="K448" s="36" t="s">
        <v>384</v>
      </c>
    </row>
    <row r="449" ht="90.0" customHeight="true">
      <c r="A449" s="35" t="s">
        <v>385</v>
      </c>
      <c r="B449" s="41" t="s">
        <v>386</v>
      </c>
      <c r="C449" s="41"/>
      <c r="D449" s="41"/>
      <c r="E449" s="41"/>
      <c r="F449" s="41"/>
      <c r="G449" s="35" t="s">
        <v>69</v>
      </c>
      <c r="H449" s="38" t="s">
        <v>387</v>
      </c>
      <c r="I449" t="n" s="39"/>
      <c r="J449" t="n" s="37">
        <f>TRUNC((H449*TRUNC(I449,2)),2)</f>
      </c>
      <c r="K449" s="36" t="s">
        <v>388</v>
      </c>
    </row>
    <row r="450" ht="75.0" customHeight="true">
      <c r="A450" s="35" t="s">
        <v>281</v>
      </c>
      <c r="B450" s="41" t="s">
        <v>282</v>
      </c>
      <c r="C450" s="41"/>
      <c r="D450" s="41"/>
      <c r="E450" s="41"/>
      <c r="F450" s="41"/>
      <c r="G450" s="35" t="s">
        <v>186</v>
      </c>
      <c r="H450" s="38" t="s">
        <v>389</v>
      </c>
      <c r="I450" t="n" s="39"/>
      <c r="J450" t="n" s="37">
        <f>TRUNC((H450*TRUNC(I450,2)),2)</f>
      </c>
      <c r="K450" s="36" t="s">
        <v>390</v>
      </c>
    </row>
    <row r="454">
      <c r="C454" s="16" t="s">
        <v>0</v>
      </c>
      <c r="I454" s="20" t="s">
        <v>3</v>
      </c>
      <c r="J454" s="19">
        <f>IF(J1 = "","",J1)</f>
      </c>
    </row>
    <row r="455">
      <c r="C455" s="16" t="s">
        <v>1</v>
      </c>
      <c r="J455" s="17" t="s">
        <v>1643</v>
      </c>
    </row>
    <row r="456">
      <c r="C456" s="16" t="s">
        <v>2</v>
      </c>
    </row>
    <row r="458">
      <c r="A458" s="32" t="s">
        <v>9</v>
      </c>
      <c r="D458" s="46" t="s">
        <v>10</v>
      </c>
    </row>
    <row r="459">
      <c r="A459" s="32" t="s">
        <v>11</v>
      </c>
      <c r="D459" s="46">
        <f>IF(D6 = "","",D6)</f>
      </c>
    </row>
    <row r="460">
      <c r="A460" s="32" t="s">
        <v>12</v>
      </c>
      <c r="D460" s="46">
        <f>IF(D7 = "","",D7)</f>
      </c>
      <c r="J460" s="32"/>
      <c r="K460" s="32"/>
      <c r="L460" s="32"/>
      <c r="M460" s="32"/>
    </row>
    <row r="461">
      <c r="A461" s="32" t="s">
        <v>13</v>
      </c>
      <c r="D461" s="46" t="s">
        <v>14</v>
      </c>
    </row>
    <row r="462">
      <c r="A462" s="32" t="s">
        <v>15</v>
      </c>
      <c r="D462" s="46" t="s">
        <v>16</v>
      </c>
      <c r="I462" s="32" t="s">
        <v>17</v>
      </c>
      <c r="J462" s="46" t="s">
        <v>18</v>
      </c>
    </row>
    <row r="463" ht="45.0" customHeight="true">
      <c r="A463" s="32" t="s">
        <v>19</v>
      </c>
      <c r="D463" s="46" t="s">
        <v>20</v>
      </c>
    </row>
    <row r="464" ht="15.0" customHeight="true">
      <c r="A464" s="32" t="s">
        <v>21</v>
      </c>
      <c r="D464" s="46" t="s">
        <v>22</v>
      </c>
    </row>
    <row r="465" ht="15.0" customHeight="true">
      <c r="A465" s="32" t="s">
        <v>23</v>
      </c>
      <c r="D465" s="46" t="s">
        <v>24</v>
      </c>
    </row>
    <row r="466">
      <c r="A466" s="32" t="s">
        <v>25</v>
      </c>
      <c r="D466" s="46" t="s">
        <v>26</v>
      </c>
    </row>
    <row r="467">
      <c r="A467" s="32" t="s">
        <v>27</v>
      </c>
      <c r="D467" s="46" t="s">
        <v>28</v>
      </c>
    </row>
    <row r="469">
      <c r="A469" s="28" t="s">
        <v>30</v>
      </c>
      <c r="B469" s="29" t="s">
        <v>31</v>
      </c>
      <c r="C469" s="29"/>
      <c r="D469" s="29"/>
      <c r="E469" s="29"/>
      <c r="F469" s="29"/>
      <c r="G469" s="28" t="s">
        <v>32</v>
      </c>
      <c r="H469" s="28" t="s">
        <v>33</v>
      </c>
      <c r="I469" s="31" t="s">
        <v>34</v>
      </c>
      <c r="J469" s="30" t="s">
        <v>35</v>
      </c>
    </row>
    <row r="470" ht="45.0" customHeight="true">
      <c r="A470" s="35" t="s">
        <v>285</v>
      </c>
      <c r="B470" s="41" t="s">
        <v>286</v>
      </c>
      <c r="C470" s="41"/>
      <c r="D470" s="41"/>
      <c r="E470" s="41"/>
      <c r="F470" s="41"/>
      <c r="G470" s="35" t="s">
        <v>186</v>
      </c>
      <c r="H470" s="38" t="s">
        <v>389</v>
      </c>
      <c r="I470" t="n" s="39"/>
      <c r="J470" t="n" s="37">
        <f>TRUNC((H470*TRUNC(I470,2)),2)</f>
      </c>
      <c r="K470" s="36" t="s">
        <v>391</v>
      </c>
    </row>
    <row r="471">
      <c r="I471" s="45" t="s">
        <v>41</v>
      </c>
      <c r="J471" s="44" t="n">
        <f>SUM(J389:J394,J416:J423,J443:J450,J470)</f>
      </c>
    </row>
    <row r="473">
      <c r="A473" s="43" t="s">
        <v>392</v>
      </c>
    </row>
    <row r="475">
      <c r="A475" s="28" t="s">
        <v>30</v>
      </c>
      <c r="B475" s="29" t="s">
        <v>31</v>
      </c>
      <c r="C475" s="29"/>
      <c r="D475" s="29"/>
      <c r="E475" s="29"/>
      <c r="F475" s="29"/>
      <c r="G475" s="28" t="s">
        <v>32</v>
      </c>
      <c r="H475" s="28" t="s">
        <v>33</v>
      </c>
      <c r="I475" s="31" t="s">
        <v>34</v>
      </c>
      <c r="J475" s="30" t="s">
        <v>35</v>
      </c>
    </row>
    <row r="476" ht="60.0" customHeight="true">
      <c r="A476" s="35" t="s">
        <v>393</v>
      </c>
      <c r="B476" s="41" t="s">
        <v>394</v>
      </c>
      <c r="C476" s="41"/>
      <c r="D476" s="41"/>
      <c r="E476" s="41"/>
      <c r="F476" s="41"/>
      <c r="G476" s="35" t="s">
        <v>69</v>
      </c>
      <c r="H476" s="38" t="s">
        <v>395</v>
      </c>
      <c r="I476" t="n" s="39"/>
      <c r="J476" t="n" s="37">
        <f>TRUNC((H476*TRUNC(I476,2)),2)</f>
      </c>
      <c r="K476" s="36" t="s">
        <v>396</v>
      </c>
    </row>
    <row r="477" ht="60.0" customHeight="true">
      <c r="A477" s="35" t="s">
        <v>372</v>
      </c>
      <c r="B477" s="41" t="s">
        <v>373</v>
      </c>
      <c r="C477" s="41"/>
      <c r="D477" s="41"/>
      <c r="E477" s="41"/>
      <c r="F477" s="41"/>
      <c r="G477" s="35" t="s">
        <v>186</v>
      </c>
      <c r="H477" s="38" t="s">
        <v>397</v>
      </c>
      <c r="I477" t="n" s="39"/>
      <c r="J477" t="n" s="37">
        <f>TRUNC((H477*TRUNC(I477,2)),2)</f>
      </c>
      <c r="K477" s="36" t="s">
        <v>398</v>
      </c>
    </row>
    <row r="478" ht="30.0" customHeight="true">
      <c r="A478" s="35" t="s">
        <v>380</v>
      </c>
      <c r="B478" s="41" t="s">
        <v>381</v>
      </c>
      <c r="C478" s="41"/>
      <c r="D478" s="41"/>
      <c r="E478" s="41"/>
      <c r="F478" s="41"/>
      <c r="G478" s="35" t="s">
        <v>382</v>
      </c>
      <c r="H478" s="38" t="s">
        <v>399</v>
      </c>
      <c r="I478" t="n" s="39"/>
      <c r="J478" t="n" s="37">
        <f>TRUNC((H478*TRUNC(I478,2)),2)</f>
      </c>
      <c r="K478" s="36" t="s">
        <v>400</v>
      </c>
    </row>
    <row r="479" ht="75.0" customHeight="true">
      <c r="A479" s="35" t="s">
        <v>401</v>
      </c>
      <c r="B479" s="41" t="s">
        <v>402</v>
      </c>
      <c r="C479" s="41"/>
      <c r="D479" s="41"/>
      <c r="E479" s="41"/>
      <c r="F479" s="41"/>
      <c r="G479" s="35" t="s">
        <v>69</v>
      </c>
      <c r="H479" s="38" t="s">
        <v>403</v>
      </c>
      <c r="I479" t="n" s="39"/>
      <c r="J479" t="n" s="37">
        <f>TRUNC((H479*TRUNC(I479,2)),2)</f>
      </c>
      <c r="K479" s="36" t="s">
        <v>404</v>
      </c>
    </row>
    <row r="480" ht="45.0" customHeight="true">
      <c r="A480" s="35" t="s">
        <v>405</v>
      </c>
      <c r="B480" s="41" t="s">
        <v>406</v>
      </c>
      <c r="C480" s="41"/>
      <c r="D480" s="41"/>
      <c r="E480" s="41"/>
      <c r="F480" s="41"/>
      <c r="G480" s="35" t="s">
        <v>96</v>
      </c>
      <c r="H480" s="38" t="s">
        <v>407</v>
      </c>
      <c r="I480" t="n" s="39"/>
      <c r="J480" t="n" s="37">
        <f>TRUNC((H480*TRUNC(I480,2)),2)</f>
      </c>
      <c r="K480" s="36" t="s">
        <v>408</v>
      </c>
    </row>
    <row r="481" ht="60.0" customHeight="true">
      <c r="A481" s="35" t="s">
        <v>409</v>
      </c>
      <c r="B481" s="41" t="s">
        <v>410</v>
      </c>
      <c r="C481" s="41"/>
      <c r="D481" s="41"/>
      <c r="E481" s="41"/>
      <c r="F481" s="41"/>
      <c r="G481" s="35" t="s">
        <v>96</v>
      </c>
      <c r="H481" s="38" t="s">
        <v>407</v>
      </c>
      <c r="I481" t="n" s="39"/>
      <c r="J481" t="n" s="37">
        <f>TRUNC((H481*TRUNC(I481,2)),2)</f>
      </c>
      <c r="K481" s="36" t="s">
        <v>411</v>
      </c>
    </row>
    <row r="482">
      <c r="I482" s="45" t="s">
        <v>41</v>
      </c>
      <c r="J482" s="44" t="n">
        <f>SUM(J476:J481)</f>
      </c>
    </row>
    <row r="487">
      <c r="C487" s="16" t="s">
        <v>0</v>
      </c>
      <c r="I487" s="20" t="s">
        <v>3</v>
      </c>
      <c r="J487" s="19">
        <f>IF(J1 = "","",J1)</f>
      </c>
    </row>
    <row r="488">
      <c r="C488" s="16" t="s">
        <v>1</v>
      </c>
      <c r="J488" s="17" t="s">
        <v>1644</v>
      </c>
    </row>
    <row r="489">
      <c r="C489" s="16" t="s">
        <v>2</v>
      </c>
    </row>
    <row r="491">
      <c r="A491" s="32" t="s">
        <v>9</v>
      </c>
      <c r="D491" s="46" t="s">
        <v>10</v>
      </c>
    </row>
    <row r="492">
      <c r="A492" s="32" t="s">
        <v>11</v>
      </c>
      <c r="D492" s="46">
        <f>IF(D6 = "","",D6)</f>
      </c>
    </row>
    <row r="493">
      <c r="A493" s="32" t="s">
        <v>12</v>
      </c>
      <c r="D493" s="46">
        <f>IF(D7 = "","",D7)</f>
      </c>
      <c r="J493" s="32"/>
      <c r="K493" s="32"/>
      <c r="L493" s="32"/>
      <c r="M493" s="32"/>
    </row>
    <row r="494">
      <c r="A494" s="32" t="s">
        <v>13</v>
      </c>
      <c r="D494" s="46" t="s">
        <v>14</v>
      </c>
    </row>
    <row r="495">
      <c r="A495" s="32" t="s">
        <v>15</v>
      </c>
      <c r="D495" s="46" t="s">
        <v>16</v>
      </c>
      <c r="I495" s="32" t="s">
        <v>17</v>
      </c>
      <c r="J495" s="46" t="s">
        <v>18</v>
      </c>
    </row>
    <row r="496" ht="45.0" customHeight="true">
      <c r="A496" s="32" t="s">
        <v>19</v>
      </c>
      <c r="D496" s="46" t="s">
        <v>20</v>
      </c>
    </row>
    <row r="497" ht="15.0" customHeight="true">
      <c r="A497" s="32" t="s">
        <v>21</v>
      </c>
      <c r="D497" s="46" t="s">
        <v>22</v>
      </c>
    </row>
    <row r="498" ht="15.0" customHeight="true">
      <c r="A498" s="32" t="s">
        <v>23</v>
      </c>
      <c r="D498" s="46" t="s">
        <v>24</v>
      </c>
    </row>
    <row r="499">
      <c r="A499" s="32" t="s">
        <v>25</v>
      </c>
      <c r="D499" s="46" t="s">
        <v>26</v>
      </c>
    </row>
    <row r="500">
      <c r="A500" s="32" t="s">
        <v>27</v>
      </c>
      <c r="D500" s="46" t="s">
        <v>28</v>
      </c>
    </row>
    <row r="502">
      <c r="A502" s="43" t="s">
        <v>412</v>
      </c>
    </row>
    <row r="504">
      <c r="A504" s="28" t="s">
        <v>30</v>
      </c>
      <c r="B504" s="29" t="s">
        <v>31</v>
      </c>
      <c r="C504" s="29"/>
      <c r="D504" s="29"/>
      <c r="E504" s="29"/>
      <c r="F504" s="29"/>
      <c r="G504" s="28" t="s">
        <v>32</v>
      </c>
      <c r="H504" s="28" t="s">
        <v>33</v>
      </c>
      <c r="I504" s="31" t="s">
        <v>34</v>
      </c>
      <c r="J504" s="30" t="s">
        <v>35</v>
      </c>
    </row>
    <row r="505" ht="75.0" customHeight="true">
      <c r="A505" s="35" t="s">
        <v>413</v>
      </c>
      <c r="B505" s="41" t="s">
        <v>414</v>
      </c>
      <c r="C505" s="41"/>
      <c r="D505" s="41"/>
      <c r="E505" s="41"/>
      <c r="F505" s="41"/>
      <c r="G505" s="35" t="s">
        <v>382</v>
      </c>
      <c r="H505" s="38" t="s">
        <v>415</v>
      </c>
      <c r="I505" t="n" s="39"/>
      <c r="J505" t="n" s="37">
        <f>TRUNC((H505*TRUNC(I505,2)),2)</f>
      </c>
      <c r="K505" s="36" t="s">
        <v>416</v>
      </c>
    </row>
    <row r="506">
      <c r="I506" s="45" t="s">
        <v>41</v>
      </c>
      <c r="J506" s="44" t="n">
        <f>SUM(J505)</f>
      </c>
    </row>
    <row r="508">
      <c r="A508" s="43" t="s">
        <v>417</v>
      </c>
    </row>
    <row r="510">
      <c r="A510" s="28" t="s">
        <v>30</v>
      </c>
      <c r="B510" s="29" t="s">
        <v>31</v>
      </c>
      <c r="C510" s="29"/>
      <c r="D510" s="29"/>
      <c r="E510" s="29"/>
      <c r="F510" s="29"/>
      <c r="G510" s="28" t="s">
        <v>32</v>
      </c>
      <c r="H510" s="28" t="s">
        <v>33</v>
      </c>
      <c r="I510" s="31" t="s">
        <v>34</v>
      </c>
      <c r="J510" s="30" t="s">
        <v>35</v>
      </c>
    </row>
    <row r="511" ht="90.0" customHeight="true">
      <c r="A511" s="35" t="s">
        <v>418</v>
      </c>
      <c r="B511" s="41" t="s">
        <v>419</v>
      </c>
      <c r="C511" s="41"/>
      <c r="D511" s="41"/>
      <c r="E511" s="41"/>
      <c r="F511" s="41"/>
      <c r="G511" s="35" t="s">
        <v>69</v>
      </c>
      <c r="H511" s="38" t="s">
        <v>403</v>
      </c>
      <c r="I511" t="n" s="39"/>
      <c r="J511" t="n" s="37">
        <f>TRUNC((H511*TRUNC(I511,2)),2)</f>
      </c>
      <c r="K511" s="36" t="s">
        <v>420</v>
      </c>
    </row>
    <row r="512" ht="75.0" customHeight="true">
      <c r="A512" s="35" t="s">
        <v>421</v>
      </c>
      <c r="B512" s="41" t="s">
        <v>422</v>
      </c>
      <c r="C512" s="41"/>
      <c r="D512" s="41"/>
      <c r="E512" s="41"/>
      <c r="F512" s="41"/>
      <c r="G512" s="35" t="s">
        <v>144</v>
      </c>
      <c r="H512" s="38" t="s">
        <v>423</v>
      </c>
      <c r="I512" t="n" s="39"/>
      <c r="J512" t="n" s="37">
        <f>TRUNC((H512*TRUNC(I512,2)),2)</f>
      </c>
      <c r="K512" s="36" t="s">
        <v>424</v>
      </c>
    </row>
    <row r="513" ht="60.0" customHeight="true">
      <c r="A513" s="35" t="s">
        <v>425</v>
      </c>
      <c r="B513" s="41" t="s">
        <v>426</v>
      </c>
      <c r="C513" s="41"/>
      <c r="D513" s="41"/>
      <c r="E513" s="41"/>
      <c r="F513" s="41"/>
      <c r="G513" s="35" t="s">
        <v>144</v>
      </c>
      <c r="H513" s="38" t="s">
        <v>427</v>
      </c>
      <c r="I513" t="n" s="39"/>
      <c r="J513" t="n" s="37">
        <f>TRUNC((H513*TRUNC(I513,2)),2)</f>
      </c>
      <c r="K513" s="36" t="s">
        <v>428</v>
      </c>
    </row>
    <row r="514">
      <c r="I514" s="45" t="s">
        <v>41</v>
      </c>
      <c r="J514" s="44" t="n">
        <f>SUM(J511:J513)</f>
      </c>
    </row>
    <row r="522">
      <c r="C522" s="16" t="s">
        <v>0</v>
      </c>
      <c r="I522" s="20" t="s">
        <v>3</v>
      </c>
      <c r="J522" s="19">
        <f>IF(J1 = "","",J1)</f>
      </c>
    </row>
    <row r="523">
      <c r="C523" s="16" t="s">
        <v>1</v>
      </c>
      <c r="J523" s="17" t="s">
        <v>1645</v>
      </c>
    </row>
    <row r="524">
      <c r="C524" s="16" t="s">
        <v>2</v>
      </c>
    </row>
    <row r="526">
      <c r="A526" s="32" t="s">
        <v>9</v>
      </c>
      <c r="D526" s="46" t="s">
        <v>10</v>
      </c>
    </row>
    <row r="527">
      <c r="A527" s="32" t="s">
        <v>11</v>
      </c>
      <c r="D527" s="46">
        <f>IF(D6 = "","",D6)</f>
      </c>
    </row>
    <row r="528">
      <c r="A528" s="32" t="s">
        <v>12</v>
      </c>
      <c r="D528" s="46">
        <f>IF(D7 = "","",D7)</f>
      </c>
      <c r="J528" s="32"/>
      <c r="K528" s="32"/>
      <c r="L528" s="32"/>
      <c r="M528" s="32"/>
    </row>
    <row r="529">
      <c r="A529" s="32" t="s">
        <v>13</v>
      </c>
      <c r="D529" s="46" t="s">
        <v>14</v>
      </c>
    </row>
    <row r="530">
      <c r="A530" s="32" t="s">
        <v>15</v>
      </c>
      <c r="D530" s="46" t="s">
        <v>16</v>
      </c>
      <c r="I530" s="32" t="s">
        <v>17</v>
      </c>
      <c r="J530" s="46" t="s">
        <v>18</v>
      </c>
    </row>
    <row r="531" ht="45.0" customHeight="true">
      <c r="A531" s="32" t="s">
        <v>19</v>
      </c>
      <c r="D531" s="46" t="s">
        <v>20</v>
      </c>
    </row>
    <row r="532" ht="15.0" customHeight="true">
      <c r="A532" s="32" t="s">
        <v>21</v>
      </c>
      <c r="D532" s="46" t="s">
        <v>22</v>
      </c>
    </row>
    <row r="533" ht="15.0" customHeight="true">
      <c r="A533" s="32" t="s">
        <v>23</v>
      </c>
      <c r="D533" s="46" t="s">
        <v>24</v>
      </c>
    </row>
    <row r="534">
      <c r="A534" s="32" t="s">
        <v>25</v>
      </c>
      <c r="D534" s="46" t="s">
        <v>26</v>
      </c>
    </row>
    <row r="535">
      <c r="A535" s="32" t="s">
        <v>27</v>
      </c>
      <c r="D535" s="46" t="s">
        <v>28</v>
      </c>
    </row>
    <row r="537">
      <c r="A537" s="43" t="s">
        <v>429</v>
      </c>
    </row>
    <row r="539">
      <c r="A539" s="43" t="s">
        <v>430</v>
      </c>
    </row>
    <row r="541">
      <c r="A541" s="28" t="s">
        <v>30</v>
      </c>
      <c r="B541" s="29" t="s">
        <v>31</v>
      </c>
      <c r="C541" s="29"/>
      <c r="D541" s="29"/>
      <c r="E541" s="29"/>
      <c r="F541" s="29"/>
      <c r="G541" s="28" t="s">
        <v>32</v>
      </c>
      <c r="H541" s="28" t="s">
        <v>33</v>
      </c>
      <c r="I541" s="31" t="s">
        <v>34</v>
      </c>
      <c r="J541" s="30" t="s">
        <v>35</v>
      </c>
    </row>
    <row r="542" ht="60.0" customHeight="true">
      <c r="A542" s="35" t="s">
        <v>431</v>
      </c>
      <c r="B542" s="41" t="s">
        <v>432</v>
      </c>
      <c r="C542" s="41"/>
      <c r="D542" s="41"/>
      <c r="E542" s="41"/>
      <c r="F542" s="41"/>
      <c r="G542" s="35" t="s">
        <v>69</v>
      </c>
      <c r="H542" s="38" t="s">
        <v>433</v>
      </c>
      <c r="I542" t="n" s="39"/>
      <c r="J542" t="n" s="37">
        <f>TRUNC((H542*TRUNC(I542,2)),2)</f>
      </c>
      <c r="K542" s="36" t="s">
        <v>434</v>
      </c>
    </row>
    <row r="543" ht="90.0" customHeight="true">
      <c r="A543" s="35" t="s">
        <v>435</v>
      </c>
      <c r="B543" s="41" t="s">
        <v>436</v>
      </c>
      <c r="C543" s="41"/>
      <c r="D543" s="41"/>
      <c r="E543" s="41"/>
      <c r="F543" s="41"/>
      <c r="G543" s="35" t="s">
        <v>69</v>
      </c>
      <c r="H543" s="38" t="s">
        <v>437</v>
      </c>
      <c r="I543" t="n" s="39"/>
      <c r="J543" t="n" s="37">
        <f>TRUNC((H543*TRUNC(I543,2)),2)</f>
      </c>
      <c r="K543" s="36" t="s">
        <v>438</v>
      </c>
    </row>
    <row r="544" ht="30.0" customHeight="true">
      <c r="A544" s="35" t="s">
        <v>439</v>
      </c>
      <c r="B544" s="41" t="s">
        <v>440</v>
      </c>
      <c r="C544" s="41"/>
      <c r="D544" s="41"/>
      <c r="E544" s="41"/>
      <c r="F544" s="41"/>
      <c r="G544" s="35" t="s">
        <v>96</v>
      </c>
      <c r="H544" s="38" t="s">
        <v>441</v>
      </c>
      <c r="I544" t="n" s="39"/>
      <c r="J544" t="n" s="37">
        <f>TRUNC((H544*TRUNC(I544,2)),2)</f>
      </c>
      <c r="K544" s="36" t="s">
        <v>442</v>
      </c>
    </row>
    <row r="545" ht="75.0" customHeight="true">
      <c r="A545" s="35" t="s">
        <v>443</v>
      </c>
      <c r="B545" s="41" t="s">
        <v>444</v>
      </c>
      <c r="C545" s="41"/>
      <c r="D545" s="41"/>
      <c r="E545" s="41"/>
      <c r="F545" s="41"/>
      <c r="G545" s="35" t="s">
        <v>186</v>
      </c>
      <c r="H545" s="38" t="s">
        <v>445</v>
      </c>
      <c r="I545" t="n" s="39"/>
      <c r="J545" t="n" s="37">
        <f>TRUNC((H545*TRUNC(I545,2)),2)</f>
      </c>
      <c r="K545" s="36" t="s">
        <v>446</v>
      </c>
    </row>
    <row r="546" ht="60.0" customHeight="true">
      <c r="A546" s="35" t="s">
        <v>447</v>
      </c>
      <c r="B546" s="41" t="s">
        <v>448</v>
      </c>
      <c r="C546" s="41"/>
      <c r="D546" s="41"/>
      <c r="E546" s="41"/>
      <c r="F546" s="41"/>
      <c r="G546" s="35" t="s">
        <v>69</v>
      </c>
      <c r="H546" s="38" t="s">
        <v>449</v>
      </c>
      <c r="I546" t="n" s="39"/>
      <c r="J546" t="n" s="37">
        <f>TRUNC((H546*TRUNC(I546,2)),2)</f>
      </c>
      <c r="K546" s="36" t="s">
        <v>450</v>
      </c>
    </row>
    <row r="547">
      <c r="I547" s="45" t="s">
        <v>41</v>
      </c>
      <c r="J547" s="44" t="n">
        <f>SUM(J542:J546)</f>
      </c>
    </row>
    <row r="557">
      <c r="C557" s="16" t="s">
        <v>0</v>
      </c>
      <c r="I557" s="20" t="s">
        <v>3</v>
      </c>
      <c r="J557" s="19">
        <f>IF(J1 = "","",J1)</f>
      </c>
    </row>
    <row r="558">
      <c r="C558" s="16" t="s">
        <v>1</v>
      </c>
      <c r="J558" s="17" t="s">
        <v>1646</v>
      </c>
    </row>
    <row r="559">
      <c r="C559" s="16" t="s">
        <v>2</v>
      </c>
    </row>
    <row r="561">
      <c r="A561" s="32" t="s">
        <v>9</v>
      </c>
      <c r="D561" s="46" t="s">
        <v>10</v>
      </c>
    </row>
    <row r="562">
      <c r="A562" s="32" t="s">
        <v>11</v>
      </c>
      <c r="D562" s="46">
        <f>IF(D6 = "","",D6)</f>
      </c>
    </row>
    <row r="563">
      <c r="A563" s="32" t="s">
        <v>12</v>
      </c>
      <c r="D563" s="46">
        <f>IF(D7 = "","",D7)</f>
      </c>
      <c r="J563" s="32"/>
      <c r="K563" s="32"/>
      <c r="L563" s="32"/>
      <c r="M563" s="32"/>
    </row>
    <row r="564">
      <c r="A564" s="32" t="s">
        <v>13</v>
      </c>
      <c r="D564" s="46" t="s">
        <v>14</v>
      </c>
    </row>
    <row r="565">
      <c r="A565" s="32" t="s">
        <v>15</v>
      </c>
      <c r="D565" s="46" t="s">
        <v>16</v>
      </c>
      <c r="I565" s="32" t="s">
        <v>17</v>
      </c>
      <c r="J565" s="46" t="s">
        <v>18</v>
      </c>
    </row>
    <row r="566" ht="45.0" customHeight="true">
      <c r="A566" s="32" t="s">
        <v>19</v>
      </c>
      <c r="D566" s="46" t="s">
        <v>20</v>
      </c>
    </row>
    <row r="567" ht="15.0" customHeight="true">
      <c r="A567" s="32" t="s">
        <v>21</v>
      </c>
      <c r="D567" s="46" t="s">
        <v>22</v>
      </c>
    </row>
    <row r="568" ht="15.0" customHeight="true">
      <c r="A568" s="32" t="s">
        <v>23</v>
      </c>
      <c r="D568" s="46" t="s">
        <v>24</v>
      </c>
    </row>
    <row r="569">
      <c r="A569" s="32" t="s">
        <v>25</v>
      </c>
      <c r="D569" s="46" t="s">
        <v>26</v>
      </c>
    </row>
    <row r="570">
      <c r="A570" s="32" t="s">
        <v>27</v>
      </c>
      <c r="D570" s="46" t="s">
        <v>28</v>
      </c>
    </row>
    <row r="572">
      <c r="A572" s="43" t="s">
        <v>451</v>
      </c>
    </row>
    <row r="574">
      <c r="A574" s="28" t="s">
        <v>30</v>
      </c>
      <c r="B574" s="29" t="s">
        <v>31</v>
      </c>
      <c r="C574" s="29"/>
      <c r="D574" s="29"/>
      <c r="E574" s="29"/>
      <c r="F574" s="29"/>
      <c r="G574" s="28" t="s">
        <v>32</v>
      </c>
      <c r="H574" s="28" t="s">
        <v>33</v>
      </c>
      <c r="I574" s="31" t="s">
        <v>34</v>
      </c>
      <c r="J574" s="30" t="s">
        <v>35</v>
      </c>
    </row>
    <row r="575" ht="75.0" customHeight="true">
      <c r="A575" s="35" t="s">
        <v>452</v>
      </c>
      <c r="B575" s="41" t="s">
        <v>453</v>
      </c>
      <c r="C575" s="41"/>
      <c r="D575" s="41"/>
      <c r="E575" s="41"/>
      <c r="F575" s="41"/>
      <c r="G575" s="35" t="s">
        <v>69</v>
      </c>
      <c r="H575" s="38" t="s">
        <v>454</v>
      </c>
      <c r="I575" t="n" s="39"/>
      <c r="J575" t="n" s="37">
        <f>TRUNC((H575*TRUNC(I575,2)),2)</f>
      </c>
      <c r="K575" s="36" t="s">
        <v>455</v>
      </c>
    </row>
    <row r="576" ht="90.0" customHeight="true">
      <c r="A576" s="35" t="s">
        <v>456</v>
      </c>
      <c r="B576" s="41" t="s">
        <v>457</v>
      </c>
      <c r="C576" s="41"/>
      <c r="D576" s="41"/>
      <c r="E576" s="41"/>
      <c r="F576" s="41"/>
      <c r="G576" s="35" t="s">
        <v>69</v>
      </c>
      <c r="H576" s="38" t="s">
        <v>458</v>
      </c>
      <c r="I576" t="n" s="39"/>
      <c r="J576" t="n" s="37">
        <f>TRUNC((H576*TRUNC(I576,2)),2)</f>
      </c>
      <c r="K576" s="36" t="s">
        <v>459</v>
      </c>
    </row>
    <row r="577" ht="30.0" customHeight="true">
      <c r="A577" s="35" t="s">
        <v>460</v>
      </c>
      <c r="B577" s="41" t="s">
        <v>461</v>
      </c>
      <c r="C577" s="41"/>
      <c r="D577" s="41"/>
      <c r="E577" s="41"/>
      <c r="F577" s="41"/>
      <c r="G577" s="35" t="s">
        <v>69</v>
      </c>
      <c r="H577" s="38" t="s">
        <v>458</v>
      </c>
      <c r="I577" t="n" s="39"/>
      <c r="J577" t="n" s="37">
        <f>TRUNC((H577*TRUNC(I577,2)),2)</f>
      </c>
      <c r="K577" s="36" t="s">
        <v>462</v>
      </c>
    </row>
    <row r="578">
      <c r="I578" s="45" t="s">
        <v>41</v>
      </c>
      <c r="J578" s="44" t="n">
        <f>SUM(J575:J577)</f>
      </c>
    </row>
    <row r="580">
      <c r="A580" s="43" t="s">
        <v>463</v>
      </c>
    </row>
    <row r="582">
      <c r="A582" s="43" t="s">
        <v>464</v>
      </c>
    </row>
    <row r="584">
      <c r="A584" s="28" t="s">
        <v>30</v>
      </c>
      <c r="B584" s="29" t="s">
        <v>31</v>
      </c>
      <c r="C584" s="29"/>
      <c r="D584" s="29"/>
      <c r="E584" s="29"/>
      <c r="F584" s="29"/>
      <c r="G584" s="28" t="s">
        <v>32</v>
      </c>
      <c r="H584" s="28" t="s">
        <v>33</v>
      </c>
      <c r="I584" s="31" t="s">
        <v>34</v>
      </c>
      <c r="J584" s="30" t="s">
        <v>35</v>
      </c>
    </row>
    <row r="585" ht="90.0" customHeight="true">
      <c r="A585" s="35" t="s">
        <v>465</v>
      </c>
      <c r="B585" s="41" t="s">
        <v>466</v>
      </c>
      <c r="C585" s="41"/>
      <c r="D585" s="41"/>
      <c r="E585" s="41"/>
      <c r="F585" s="41"/>
      <c r="G585" s="35" t="s">
        <v>69</v>
      </c>
      <c r="H585" s="38" t="s">
        <v>467</v>
      </c>
      <c r="I585" t="n" s="39"/>
      <c r="J585" t="n" s="37">
        <f>TRUNC((H585*TRUNC(I585,2)),2)</f>
      </c>
      <c r="K585" s="36" t="s">
        <v>468</v>
      </c>
    </row>
    <row r="586" ht="90.0" customHeight="true">
      <c r="A586" s="35" t="s">
        <v>465</v>
      </c>
      <c r="B586" s="41" t="s">
        <v>469</v>
      </c>
      <c r="C586" s="41"/>
      <c r="D586" s="41"/>
      <c r="E586" s="41"/>
      <c r="F586" s="41"/>
      <c r="G586" s="35" t="s">
        <v>69</v>
      </c>
      <c r="H586" s="38" t="s">
        <v>470</v>
      </c>
      <c r="I586" t="n" s="39"/>
      <c r="J586" t="n" s="37">
        <f>TRUNC((H586*TRUNC(I586,2)),2)</f>
      </c>
      <c r="K586" s="36" t="s">
        <v>471</v>
      </c>
    </row>
    <row r="588">
      <c r="C588" s="16" t="s">
        <v>0</v>
      </c>
      <c r="I588" s="20" t="s">
        <v>3</v>
      </c>
      <c r="J588" s="19">
        <f>IF(J1 = "","",J1)</f>
      </c>
    </row>
    <row r="589">
      <c r="C589" s="16" t="s">
        <v>1</v>
      </c>
      <c r="J589" s="17" t="s">
        <v>1647</v>
      </c>
    </row>
    <row r="590">
      <c r="C590" s="16" t="s">
        <v>2</v>
      </c>
    </row>
    <row r="592">
      <c r="A592" s="32" t="s">
        <v>9</v>
      </c>
      <c r="D592" s="46" t="s">
        <v>10</v>
      </c>
    </row>
    <row r="593">
      <c r="A593" s="32" t="s">
        <v>11</v>
      </c>
      <c r="D593" s="46">
        <f>IF(D6 = "","",D6)</f>
      </c>
    </row>
    <row r="594">
      <c r="A594" s="32" t="s">
        <v>12</v>
      </c>
      <c r="D594" s="46">
        <f>IF(D7 = "","",D7)</f>
      </c>
      <c r="J594" s="32"/>
      <c r="K594" s="32"/>
      <c r="L594" s="32"/>
      <c r="M594" s="32"/>
    </row>
    <row r="595">
      <c r="A595" s="32" t="s">
        <v>13</v>
      </c>
      <c r="D595" s="46" t="s">
        <v>14</v>
      </c>
    </row>
    <row r="596">
      <c r="A596" s="32" t="s">
        <v>15</v>
      </c>
      <c r="D596" s="46" t="s">
        <v>16</v>
      </c>
      <c r="I596" s="32" t="s">
        <v>17</v>
      </c>
      <c r="J596" s="46" t="s">
        <v>18</v>
      </c>
    </row>
    <row r="597" ht="45.0" customHeight="true">
      <c r="A597" s="32" t="s">
        <v>19</v>
      </c>
      <c r="D597" s="46" t="s">
        <v>20</v>
      </c>
    </row>
    <row r="598" ht="15.0" customHeight="true">
      <c r="A598" s="32" t="s">
        <v>21</v>
      </c>
      <c r="D598" s="46" t="s">
        <v>22</v>
      </c>
    </row>
    <row r="599" ht="15.0" customHeight="true">
      <c r="A599" s="32" t="s">
        <v>23</v>
      </c>
      <c r="D599" s="46" t="s">
        <v>24</v>
      </c>
    </row>
    <row r="600">
      <c r="A600" s="32" t="s">
        <v>25</v>
      </c>
      <c r="D600" s="46" t="s">
        <v>26</v>
      </c>
    </row>
    <row r="601">
      <c r="A601" s="32" t="s">
        <v>27</v>
      </c>
      <c r="D601" s="46" t="s">
        <v>28</v>
      </c>
    </row>
    <row r="603">
      <c r="A603" s="28" t="s">
        <v>30</v>
      </c>
      <c r="B603" s="29" t="s">
        <v>31</v>
      </c>
      <c r="C603" s="29"/>
      <c r="D603" s="29"/>
      <c r="E603" s="29"/>
      <c r="F603" s="29"/>
      <c r="G603" s="28" t="s">
        <v>32</v>
      </c>
      <c r="H603" s="28" t="s">
        <v>33</v>
      </c>
      <c r="I603" s="31" t="s">
        <v>34</v>
      </c>
      <c r="J603" s="30" t="s">
        <v>35</v>
      </c>
    </row>
    <row r="604" ht="75.0" customHeight="true">
      <c r="A604" s="35" t="s">
        <v>472</v>
      </c>
      <c r="B604" s="41" t="s">
        <v>473</v>
      </c>
      <c r="C604" s="41"/>
      <c r="D604" s="41"/>
      <c r="E604" s="41"/>
      <c r="F604" s="41"/>
      <c r="G604" s="35" t="s">
        <v>38</v>
      </c>
      <c r="H604" s="38" t="s">
        <v>474</v>
      </c>
      <c r="I604" t="n" s="39"/>
      <c r="J604" t="n" s="37">
        <f>TRUNC((H604*TRUNC(I604,2)),2)</f>
      </c>
      <c r="K604" s="36" t="s">
        <v>475</v>
      </c>
    </row>
    <row r="605" ht="90.0" customHeight="true">
      <c r="A605" s="35" t="s">
        <v>476</v>
      </c>
      <c r="B605" s="41" t="s">
        <v>477</v>
      </c>
      <c r="C605" s="41"/>
      <c r="D605" s="41"/>
      <c r="E605" s="41"/>
      <c r="F605" s="41"/>
      <c r="G605" s="35" t="s">
        <v>69</v>
      </c>
      <c r="H605" s="38" t="s">
        <v>478</v>
      </c>
      <c r="I605" t="n" s="39"/>
      <c r="J605" t="n" s="37">
        <f>TRUNC((H605*TRUNC(I605,2)),2)</f>
      </c>
      <c r="K605" s="36" t="s">
        <v>479</v>
      </c>
    </row>
    <row r="606" ht="60.0" customHeight="true">
      <c r="A606" s="35" t="s">
        <v>480</v>
      </c>
      <c r="B606" s="41" t="s">
        <v>481</v>
      </c>
      <c r="C606" s="41"/>
      <c r="D606" s="41"/>
      <c r="E606" s="41"/>
      <c r="F606" s="41"/>
      <c r="G606" s="35" t="s">
        <v>38</v>
      </c>
      <c r="H606" s="38" t="s">
        <v>482</v>
      </c>
      <c r="I606" t="n" s="39"/>
      <c r="J606" t="n" s="37">
        <f>TRUNC((H606*TRUNC(I606,2)),2)</f>
      </c>
      <c r="K606" s="36" t="s">
        <v>483</v>
      </c>
    </row>
    <row r="607">
      <c r="I607" s="45" t="s">
        <v>41</v>
      </c>
      <c r="J607" s="44" t="n">
        <f>SUM(J585:J586,J604:J606)</f>
      </c>
    </row>
    <row r="609">
      <c r="A609" s="43" t="s">
        <v>484</v>
      </c>
    </row>
    <row r="611">
      <c r="A611" s="28" t="s">
        <v>30</v>
      </c>
      <c r="B611" s="29" t="s">
        <v>31</v>
      </c>
      <c r="C611" s="29"/>
      <c r="D611" s="29"/>
      <c r="E611" s="29"/>
      <c r="F611" s="29"/>
      <c r="G611" s="28" t="s">
        <v>32</v>
      </c>
      <c r="H611" s="28" t="s">
        <v>33</v>
      </c>
      <c r="I611" s="31" t="s">
        <v>34</v>
      </c>
      <c r="J611" s="30" t="s">
        <v>35</v>
      </c>
    </row>
    <row r="612" ht="105.0" customHeight="true">
      <c r="A612" s="35" t="s">
        <v>485</v>
      </c>
      <c r="B612" s="41" t="s">
        <v>486</v>
      </c>
      <c r="C612" s="41"/>
      <c r="D612" s="41"/>
      <c r="E612" s="41"/>
      <c r="F612" s="41"/>
      <c r="G612" s="35" t="s">
        <v>69</v>
      </c>
      <c r="H612" s="38" t="s">
        <v>487</v>
      </c>
      <c r="I612" t="n" s="39"/>
      <c r="J612" t="n" s="37">
        <f>TRUNC((H612*TRUNC(I612,2)),2)</f>
      </c>
      <c r="K612" s="36" t="s">
        <v>488</v>
      </c>
    </row>
    <row r="613" ht="90.0" customHeight="true">
      <c r="A613" s="35" t="s">
        <v>489</v>
      </c>
      <c r="B613" s="41" t="s">
        <v>490</v>
      </c>
      <c r="C613" s="41"/>
      <c r="D613" s="41"/>
      <c r="E613" s="41"/>
      <c r="F613" s="41"/>
      <c r="G613" s="35" t="s">
        <v>69</v>
      </c>
      <c r="H613" s="38" t="s">
        <v>491</v>
      </c>
      <c r="I613" t="n" s="39"/>
      <c r="J613" t="n" s="37">
        <f>TRUNC((H613*TRUNC(I613,2)),2)</f>
      </c>
      <c r="K613" s="36" t="s">
        <v>492</v>
      </c>
    </row>
    <row r="616">
      <c r="C616" s="16" t="s">
        <v>0</v>
      </c>
      <c r="I616" s="20" t="s">
        <v>3</v>
      </c>
      <c r="J616" s="19">
        <f>IF(J1 = "","",J1)</f>
      </c>
    </row>
    <row r="617">
      <c r="C617" s="16" t="s">
        <v>1</v>
      </c>
      <c r="J617" s="17" t="s">
        <v>1648</v>
      </c>
    </row>
    <row r="618">
      <c r="C618" s="16" t="s">
        <v>2</v>
      </c>
    </row>
    <row r="620">
      <c r="A620" s="32" t="s">
        <v>9</v>
      </c>
      <c r="D620" s="46" t="s">
        <v>10</v>
      </c>
    </row>
    <row r="621">
      <c r="A621" s="32" t="s">
        <v>11</v>
      </c>
      <c r="D621" s="46">
        <f>IF(D6 = "","",D6)</f>
      </c>
    </row>
    <row r="622">
      <c r="A622" s="32" t="s">
        <v>12</v>
      </c>
      <c r="D622" s="46">
        <f>IF(D7 = "","",D7)</f>
      </c>
      <c r="J622" s="32"/>
      <c r="K622" s="32"/>
      <c r="L622" s="32"/>
      <c r="M622" s="32"/>
    </row>
    <row r="623">
      <c r="A623" s="32" t="s">
        <v>13</v>
      </c>
      <c r="D623" s="46" t="s">
        <v>14</v>
      </c>
    </row>
    <row r="624">
      <c r="A624" s="32" t="s">
        <v>15</v>
      </c>
      <c r="D624" s="46" t="s">
        <v>16</v>
      </c>
      <c r="I624" s="32" t="s">
        <v>17</v>
      </c>
      <c r="J624" s="46" t="s">
        <v>18</v>
      </c>
    </row>
    <row r="625" ht="45.0" customHeight="true">
      <c r="A625" s="32" t="s">
        <v>19</v>
      </c>
      <c r="D625" s="46" t="s">
        <v>20</v>
      </c>
    </row>
    <row r="626" ht="15.0" customHeight="true">
      <c r="A626" s="32" t="s">
        <v>21</v>
      </c>
      <c r="D626" s="46" t="s">
        <v>22</v>
      </c>
    </row>
    <row r="627" ht="15.0" customHeight="true">
      <c r="A627" s="32" t="s">
        <v>23</v>
      </c>
      <c r="D627" s="46" t="s">
        <v>24</v>
      </c>
    </row>
    <row r="628">
      <c r="A628" s="32" t="s">
        <v>25</v>
      </c>
      <c r="D628" s="46" t="s">
        <v>26</v>
      </c>
    </row>
    <row r="629">
      <c r="A629" s="32" t="s">
        <v>27</v>
      </c>
      <c r="D629" s="46" t="s">
        <v>28</v>
      </c>
    </row>
    <row r="631">
      <c r="A631" s="28" t="s">
        <v>30</v>
      </c>
      <c r="B631" s="29" t="s">
        <v>31</v>
      </c>
      <c r="C631" s="29"/>
      <c r="D631" s="29"/>
      <c r="E631" s="29"/>
      <c r="F631" s="29"/>
      <c r="G631" s="28" t="s">
        <v>32</v>
      </c>
      <c r="H631" s="28" t="s">
        <v>33</v>
      </c>
      <c r="I631" s="31" t="s">
        <v>34</v>
      </c>
      <c r="J631" s="30" t="s">
        <v>35</v>
      </c>
    </row>
    <row r="632" ht="150.0" customHeight="true">
      <c r="A632" s="35" t="s">
        <v>493</v>
      </c>
      <c r="B632" s="41" t="s">
        <v>494</v>
      </c>
      <c r="C632" s="41"/>
      <c r="D632" s="41"/>
      <c r="E632" s="41"/>
      <c r="F632" s="41"/>
      <c r="G632" s="35" t="s">
        <v>38</v>
      </c>
      <c r="H632" s="38" t="s">
        <v>129</v>
      </c>
      <c r="I632" t="n" s="39"/>
      <c r="J632" t="n" s="37">
        <f>TRUNC((H632*TRUNC(I632,2)),2)</f>
      </c>
      <c r="K632" s="36" t="s">
        <v>495</v>
      </c>
    </row>
    <row r="633">
      <c r="I633" s="45" t="s">
        <v>41</v>
      </c>
      <c r="J633" s="44" t="n">
        <f>SUM(J612:J613,J632)</f>
      </c>
    </row>
    <row r="635">
      <c r="A635" s="43" t="s">
        <v>496</v>
      </c>
    </row>
    <row r="637">
      <c r="A637" s="28" t="s">
        <v>30</v>
      </c>
      <c r="B637" s="29" t="s">
        <v>31</v>
      </c>
      <c r="C637" s="29"/>
      <c r="D637" s="29"/>
      <c r="E637" s="29"/>
      <c r="F637" s="29"/>
      <c r="G637" s="28" t="s">
        <v>32</v>
      </c>
      <c r="H637" s="28" t="s">
        <v>33</v>
      </c>
      <c r="I637" s="31" t="s">
        <v>34</v>
      </c>
      <c r="J637" s="30" t="s">
        <v>35</v>
      </c>
    </row>
    <row r="638" ht="75.0" customHeight="true">
      <c r="A638" s="35" t="s">
        <v>497</v>
      </c>
      <c r="B638" s="41" t="s">
        <v>498</v>
      </c>
      <c r="C638" s="41"/>
      <c r="D638" s="41"/>
      <c r="E638" s="41"/>
      <c r="F638" s="41"/>
      <c r="G638" s="35" t="s">
        <v>38</v>
      </c>
      <c r="H638" s="38" t="s">
        <v>482</v>
      </c>
      <c r="I638" t="n" s="39"/>
      <c r="J638" t="n" s="37">
        <f>TRUNC((H638*TRUNC(I638,2)),2)</f>
      </c>
      <c r="K638" s="36" t="s">
        <v>499</v>
      </c>
    </row>
    <row r="639" ht="105.0" customHeight="true">
      <c r="A639" s="35" t="s">
        <v>500</v>
      </c>
      <c r="B639" s="41" t="s">
        <v>501</v>
      </c>
      <c r="C639" s="41"/>
      <c r="D639" s="41"/>
      <c r="E639" s="41"/>
      <c r="F639" s="41"/>
      <c r="G639" s="35" t="s">
        <v>38</v>
      </c>
      <c r="H639" s="38" t="s">
        <v>65</v>
      </c>
      <c r="I639" t="n" s="39"/>
      <c r="J639" t="n" s="37">
        <f>TRUNC((H639*TRUNC(I639,2)),2)</f>
      </c>
      <c r="K639" s="36" t="s">
        <v>502</v>
      </c>
    </row>
    <row r="648">
      <c r="C648" s="16" t="s">
        <v>0</v>
      </c>
      <c r="I648" s="20" t="s">
        <v>3</v>
      </c>
      <c r="J648" s="19">
        <f>IF(J1 = "","",J1)</f>
      </c>
    </row>
    <row r="649">
      <c r="C649" s="16" t="s">
        <v>1</v>
      </c>
      <c r="J649" s="17" t="s">
        <v>1649</v>
      </c>
    </row>
    <row r="650">
      <c r="C650" s="16" t="s">
        <v>2</v>
      </c>
    </row>
    <row r="652">
      <c r="A652" s="32" t="s">
        <v>9</v>
      </c>
      <c r="D652" s="46" t="s">
        <v>10</v>
      </c>
    </row>
    <row r="653">
      <c r="A653" s="32" t="s">
        <v>11</v>
      </c>
      <c r="D653" s="46">
        <f>IF(D6 = "","",D6)</f>
      </c>
    </row>
    <row r="654">
      <c r="A654" s="32" t="s">
        <v>12</v>
      </c>
      <c r="D654" s="46">
        <f>IF(D7 = "","",D7)</f>
      </c>
      <c r="J654" s="32"/>
      <c r="K654" s="32"/>
      <c r="L654" s="32"/>
      <c r="M654" s="32"/>
    </row>
    <row r="655">
      <c r="A655" s="32" t="s">
        <v>13</v>
      </c>
      <c r="D655" s="46" t="s">
        <v>14</v>
      </c>
    </row>
    <row r="656">
      <c r="A656" s="32" t="s">
        <v>15</v>
      </c>
      <c r="D656" s="46" t="s">
        <v>16</v>
      </c>
      <c r="I656" s="32" t="s">
        <v>17</v>
      </c>
      <c r="J656" s="46" t="s">
        <v>18</v>
      </c>
    </row>
    <row r="657" ht="45.0" customHeight="true">
      <c r="A657" s="32" t="s">
        <v>19</v>
      </c>
      <c r="D657" s="46" t="s">
        <v>20</v>
      </c>
    </row>
    <row r="658" ht="15.0" customHeight="true">
      <c r="A658" s="32" t="s">
        <v>21</v>
      </c>
      <c r="D658" s="46" t="s">
        <v>22</v>
      </c>
    </row>
    <row r="659" ht="15.0" customHeight="true">
      <c r="A659" s="32" t="s">
        <v>23</v>
      </c>
      <c r="D659" s="46" t="s">
        <v>24</v>
      </c>
    </row>
    <row r="660">
      <c r="A660" s="32" t="s">
        <v>25</v>
      </c>
      <c r="D660" s="46" t="s">
        <v>26</v>
      </c>
    </row>
    <row r="661">
      <c r="A661" s="32" t="s">
        <v>27</v>
      </c>
      <c r="D661" s="46" t="s">
        <v>28</v>
      </c>
    </row>
    <row r="663">
      <c r="A663" s="28" t="s">
        <v>30</v>
      </c>
      <c r="B663" s="29" t="s">
        <v>31</v>
      </c>
      <c r="C663" s="29"/>
      <c r="D663" s="29"/>
      <c r="E663" s="29"/>
      <c r="F663" s="29"/>
      <c r="G663" s="28" t="s">
        <v>32</v>
      </c>
      <c r="H663" s="28" t="s">
        <v>33</v>
      </c>
      <c r="I663" s="31" t="s">
        <v>34</v>
      </c>
      <c r="J663" s="30" t="s">
        <v>35</v>
      </c>
    </row>
    <row r="664" ht="135.0" customHeight="true">
      <c r="A664" s="35" t="s">
        <v>503</v>
      </c>
      <c r="B664" s="41" t="s">
        <v>504</v>
      </c>
      <c r="C664" s="41"/>
      <c r="D664" s="41"/>
      <c r="E664" s="41"/>
      <c r="F664" s="41"/>
      <c r="G664" s="35" t="s">
        <v>38</v>
      </c>
      <c r="H664" s="38" t="s">
        <v>505</v>
      </c>
      <c r="I664" t="n" s="39"/>
      <c r="J664" t="n" s="37">
        <f>TRUNC((H664*TRUNC(I664,2)),2)</f>
      </c>
      <c r="K664" s="36" t="s">
        <v>506</v>
      </c>
    </row>
    <row r="665" ht="60.0" customHeight="true">
      <c r="A665" s="35" t="s">
        <v>507</v>
      </c>
      <c r="B665" s="41" t="s">
        <v>508</v>
      </c>
      <c r="C665" s="41"/>
      <c r="D665" s="41"/>
      <c r="E665" s="41"/>
      <c r="F665" s="41"/>
      <c r="G665" s="35" t="s">
        <v>38</v>
      </c>
      <c r="H665" s="38" t="s">
        <v>39</v>
      </c>
      <c r="I665" t="n" s="39"/>
      <c r="J665" t="n" s="37">
        <f>TRUNC((H665*TRUNC(I665,2)),2)</f>
      </c>
      <c r="K665" s="36" t="s">
        <v>509</v>
      </c>
    </row>
    <row r="666" ht="75.0" customHeight="true">
      <c r="A666" s="35" t="s">
        <v>510</v>
      </c>
      <c r="B666" s="41" t="s">
        <v>511</v>
      </c>
      <c r="C666" s="41"/>
      <c r="D666" s="41"/>
      <c r="E666" s="41"/>
      <c r="F666" s="41"/>
      <c r="G666" s="35" t="s">
        <v>38</v>
      </c>
      <c r="H666" s="38" t="s">
        <v>39</v>
      </c>
      <c r="I666" t="n" s="39"/>
      <c r="J666" t="n" s="37">
        <f>TRUNC((H666*TRUNC(I666,2)),2)</f>
      </c>
      <c r="K666" s="36" t="s">
        <v>512</v>
      </c>
    </row>
    <row r="667">
      <c r="I667" s="45" t="s">
        <v>41</v>
      </c>
      <c r="J667" s="44" t="n">
        <f>SUM(J638:J639,J664:J666)</f>
      </c>
    </row>
    <row r="669">
      <c r="A669" s="43" t="s">
        <v>513</v>
      </c>
    </row>
    <row r="671">
      <c r="A671" s="28" t="s">
        <v>30</v>
      </c>
      <c r="B671" s="29" t="s">
        <v>31</v>
      </c>
      <c r="C671" s="29"/>
      <c r="D671" s="29"/>
      <c r="E671" s="29"/>
      <c r="F671" s="29"/>
      <c r="G671" s="28" t="s">
        <v>32</v>
      </c>
      <c r="H671" s="28" t="s">
        <v>33</v>
      </c>
      <c r="I671" s="31" t="s">
        <v>34</v>
      </c>
      <c r="J671" s="30" t="s">
        <v>35</v>
      </c>
    </row>
    <row r="672" ht="90.0" customHeight="true">
      <c r="A672" s="35" t="s">
        <v>514</v>
      </c>
      <c r="B672" s="41" t="s">
        <v>515</v>
      </c>
      <c r="C672" s="41"/>
      <c r="D672" s="41"/>
      <c r="E672" s="41"/>
      <c r="F672" s="41"/>
      <c r="G672" s="35" t="s">
        <v>69</v>
      </c>
      <c r="H672" s="38" t="s">
        <v>516</v>
      </c>
      <c r="I672" t="n" s="39"/>
      <c r="J672" t="n" s="37">
        <f>TRUNC((H672*TRUNC(I672,2)),2)</f>
      </c>
      <c r="K672" s="36" t="s">
        <v>517</v>
      </c>
    </row>
    <row r="673" ht="45.0" customHeight="true">
      <c r="A673" s="35" t="s">
        <v>518</v>
      </c>
      <c r="B673" s="41" t="s">
        <v>519</v>
      </c>
      <c r="C673" s="41"/>
      <c r="D673" s="41"/>
      <c r="E673" s="41"/>
      <c r="F673" s="41"/>
      <c r="G673" s="35" t="s">
        <v>69</v>
      </c>
      <c r="H673" s="38" t="s">
        <v>520</v>
      </c>
      <c r="I673" t="n" s="39"/>
      <c r="J673" t="n" s="37">
        <f>TRUNC((H673*TRUNC(I673,2)),2)</f>
      </c>
      <c r="K673" s="36" t="s">
        <v>521</v>
      </c>
    </row>
    <row r="677">
      <c r="C677" s="16" t="s">
        <v>0</v>
      </c>
      <c r="I677" s="20" t="s">
        <v>3</v>
      </c>
      <c r="J677" s="19">
        <f>IF(J1 = "","",J1)</f>
      </c>
    </row>
    <row r="678">
      <c r="C678" s="16" t="s">
        <v>1</v>
      </c>
      <c r="J678" s="17" t="s">
        <v>1650</v>
      </c>
    </row>
    <row r="679">
      <c r="C679" s="16" t="s">
        <v>2</v>
      </c>
    </row>
    <row r="681">
      <c r="A681" s="32" t="s">
        <v>9</v>
      </c>
      <c r="D681" s="46" t="s">
        <v>10</v>
      </c>
    </row>
    <row r="682">
      <c r="A682" s="32" t="s">
        <v>11</v>
      </c>
      <c r="D682" s="46">
        <f>IF(D6 = "","",D6)</f>
      </c>
    </row>
    <row r="683">
      <c r="A683" s="32" t="s">
        <v>12</v>
      </c>
      <c r="D683" s="46">
        <f>IF(D7 = "","",D7)</f>
      </c>
      <c r="J683" s="32"/>
      <c r="K683" s="32"/>
      <c r="L683" s="32"/>
      <c r="M683" s="32"/>
    </row>
    <row r="684">
      <c r="A684" s="32" t="s">
        <v>13</v>
      </c>
      <c r="D684" s="46" t="s">
        <v>14</v>
      </c>
    </row>
    <row r="685">
      <c r="A685" s="32" t="s">
        <v>15</v>
      </c>
      <c r="D685" s="46" t="s">
        <v>16</v>
      </c>
      <c r="I685" s="32" t="s">
        <v>17</v>
      </c>
      <c r="J685" s="46" t="s">
        <v>18</v>
      </c>
    </row>
    <row r="686" ht="45.0" customHeight="true">
      <c r="A686" s="32" t="s">
        <v>19</v>
      </c>
      <c r="D686" s="46" t="s">
        <v>20</v>
      </c>
    </row>
    <row r="687" ht="15.0" customHeight="true">
      <c r="A687" s="32" t="s">
        <v>21</v>
      </c>
      <c r="D687" s="46" t="s">
        <v>22</v>
      </c>
    </row>
    <row r="688" ht="15.0" customHeight="true">
      <c r="A688" s="32" t="s">
        <v>23</v>
      </c>
      <c r="D688" s="46" t="s">
        <v>24</v>
      </c>
    </row>
    <row r="689">
      <c r="A689" s="32" t="s">
        <v>25</v>
      </c>
      <c r="D689" s="46" t="s">
        <v>26</v>
      </c>
    </row>
    <row r="690">
      <c r="A690" s="32" t="s">
        <v>27</v>
      </c>
      <c r="D690" s="46" t="s">
        <v>28</v>
      </c>
    </row>
    <row r="692">
      <c r="A692" s="28" t="s">
        <v>30</v>
      </c>
      <c r="B692" s="29" t="s">
        <v>31</v>
      </c>
      <c r="C692" s="29"/>
      <c r="D692" s="29"/>
      <c r="E692" s="29"/>
      <c r="F692" s="29"/>
      <c r="G692" s="28" t="s">
        <v>32</v>
      </c>
      <c r="H692" s="28" t="s">
        <v>33</v>
      </c>
      <c r="I692" s="31" t="s">
        <v>34</v>
      </c>
      <c r="J692" s="30" t="s">
        <v>35</v>
      </c>
    </row>
    <row r="693" ht="60.0" customHeight="true">
      <c r="A693" s="35" t="s">
        <v>522</v>
      </c>
      <c r="B693" s="41" t="s">
        <v>523</v>
      </c>
      <c r="C693" s="41"/>
      <c r="D693" s="41"/>
      <c r="E693" s="41"/>
      <c r="F693" s="41"/>
      <c r="G693" s="35" t="s">
        <v>69</v>
      </c>
      <c r="H693" s="38" t="s">
        <v>520</v>
      </c>
      <c r="I693" t="n" s="39"/>
      <c r="J693" t="n" s="37">
        <f>TRUNC((H693*TRUNC(I693,2)),2)</f>
      </c>
      <c r="K693" s="36" t="s">
        <v>524</v>
      </c>
    </row>
    <row r="694" ht="30.0" customHeight="true">
      <c r="A694" s="35" t="s">
        <v>525</v>
      </c>
      <c r="B694" s="41" t="s">
        <v>526</v>
      </c>
      <c r="C694" s="41"/>
      <c r="D694" s="41"/>
      <c r="E694" s="41"/>
      <c r="F694" s="41"/>
      <c r="G694" s="35" t="s">
        <v>69</v>
      </c>
      <c r="H694" s="38" t="s">
        <v>527</v>
      </c>
      <c r="I694" t="n" s="39"/>
      <c r="J694" t="n" s="37">
        <f>TRUNC((H694*TRUNC(I694,2)),2)</f>
      </c>
      <c r="K694" s="36" t="s">
        <v>528</v>
      </c>
    </row>
    <row r="695" ht="75.0" customHeight="true">
      <c r="A695" s="35" t="s">
        <v>529</v>
      </c>
      <c r="B695" s="41" t="s">
        <v>530</v>
      </c>
      <c r="C695" s="41"/>
      <c r="D695" s="41"/>
      <c r="E695" s="41"/>
      <c r="F695" s="41"/>
      <c r="G695" s="35" t="s">
        <v>69</v>
      </c>
      <c r="H695" s="38" t="s">
        <v>531</v>
      </c>
      <c r="I695" t="n" s="39"/>
      <c r="J695" t="n" s="37">
        <f>TRUNC((H695*TRUNC(I695,2)),2)</f>
      </c>
      <c r="K695" s="36" t="s">
        <v>532</v>
      </c>
    </row>
    <row r="696" ht="75.0" customHeight="true">
      <c r="A696" s="35" t="s">
        <v>533</v>
      </c>
      <c r="B696" s="41" t="s">
        <v>534</v>
      </c>
      <c r="C696" s="41"/>
      <c r="D696" s="41"/>
      <c r="E696" s="41"/>
      <c r="F696" s="41"/>
      <c r="G696" s="35" t="s">
        <v>69</v>
      </c>
      <c r="H696" s="38" t="s">
        <v>535</v>
      </c>
      <c r="I696" t="n" s="39"/>
      <c r="J696" t="n" s="37">
        <f>TRUNC((H696*TRUNC(I696,2)),2)</f>
      </c>
      <c r="K696" s="36" t="s">
        <v>536</v>
      </c>
    </row>
    <row r="697" ht="30.0" customHeight="true">
      <c r="A697" s="35" t="s">
        <v>537</v>
      </c>
      <c r="B697" s="41" t="s">
        <v>538</v>
      </c>
      <c r="C697" s="41"/>
      <c r="D697" s="41"/>
      <c r="E697" s="41"/>
      <c r="F697" s="41"/>
      <c r="G697" s="35" t="s">
        <v>96</v>
      </c>
      <c r="H697" s="38" t="s">
        <v>539</v>
      </c>
      <c r="I697" t="n" s="39"/>
      <c r="J697" t="n" s="37">
        <f>TRUNC((H697*TRUNC(I697,2)),2)</f>
      </c>
      <c r="K697" s="36" t="s">
        <v>540</v>
      </c>
    </row>
    <row r="698" ht="45.0" customHeight="true">
      <c r="A698" s="35" t="s">
        <v>541</v>
      </c>
      <c r="B698" s="41" t="s">
        <v>542</v>
      </c>
      <c r="C698" s="41"/>
      <c r="D698" s="41"/>
      <c r="E698" s="41"/>
      <c r="F698" s="41"/>
      <c r="G698" s="35" t="s">
        <v>96</v>
      </c>
      <c r="H698" s="38" t="s">
        <v>539</v>
      </c>
      <c r="I698" t="n" s="39"/>
      <c r="J698" t="n" s="37">
        <f>TRUNC((H698*TRUNC(I698,2)),2)</f>
      </c>
      <c r="K698" s="36" t="s">
        <v>543</v>
      </c>
    </row>
    <row r="699" ht="30.0" customHeight="true">
      <c r="A699" s="35" t="s">
        <v>544</v>
      </c>
      <c r="B699" s="41" t="s">
        <v>545</v>
      </c>
      <c r="C699" s="41"/>
      <c r="D699" s="41"/>
      <c r="E699" s="41"/>
      <c r="F699" s="41"/>
      <c r="G699" s="35" t="s">
        <v>69</v>
      </c>
      <c r="H699" s="38" t="s">
        <v>520</v>
      </c>
      <c r="I699" t="n" s="39"/>
      <c r="J699" t="n" s="37">
        <f>TRUNC((H699*TRUNC(I699,2)),2)</f>
      </c>
      <c r="K699" s="36" t="s">
        <v>546</v>
      </c>
    </row>
    <row r="700" ht="30.0" customHeight="true">
      <c r="A700" s="35" t="s">
        <v>547</v>
      </c>
      <c r="B700" s="41" t="s">
        <v>548</v>
      </c>
      <c r="C700" s="41"/>
      <c r="D700" s="41"/>
      <c r="E700" s="41"/>
      <c r="F700" s="41"/>
      <c r="G700" s="35" t="s">
        <v>69</v>
      </c>
      <c r="H700" s="38" t="s">
        <v>520</v>
      </c>
      <c r="I700" t="n" s="39"/>
      <c r="J700" t="n" s="37">
        <f>TRUNC((H700*TRUNC(I700,2)),2)</f>
      </c>
      <c r="K700" s="36" t="s">
        <v>549</v>
      </c>
    </row>
    <row r="701" ht="90.0" customHeight="true">
      <c r="A701" s="35" t="s">
        <v>550</v>
      </c>
      <c r="B701" s="41" t="s">
        <v>551</v>
      </c>
      <c r="C701" s="41"/>
      <c r="D701" s="41"/>
      <c r="E701" s="41"/>
      <c r="F701" s="41"/>
      <c r="G701" s="35" t="s">
        <v>38</v>
      </c>
      <c r="H701" s="38" t="s">
        <v>129</v>
      </c>
      <c r="I701" t="n" s="39"/>
      <c r="J701" t="n" s="37">
        <f>TRUNC((H701*TRUNC(I701,2)),2)</f>
      </c>
      <c r="K701" s="36" t="s">
        <v>552</v>
      </c>
    </row>
    <row r="706">
      <c r="C706" s="16" t="s">
        <v>0</v>
      </c>
      <c r="I706" s="20" t="s">
        <v>3</v>
      </c>
      <c r="J706" s="19">
        <f>IF(J1 = "","",J1)</f>
      </c>
    </row>
    <row r="707">
      <c r="C707" s="16" t="s">
        <v>1</v>
      </c>
      <c r="J707" s="17" t="s">
        <v>1651</v>
      </c>
    </row>
    <row r="708">
      <c r="C708" s="16" t="s">
        <v>2</v>
      </c>
    </row>
    <row r="710">
      <c r="A710" s="32" t="s">
        <v>9</v>
      </c>
      <c r="D710" s="46" t="s">
        <v>10</v>
      </c>
    </row>
    <row r="711">
      <c r="A711" s="32" t="s">
        <v>11</v>
      </c>
      <c r="D711" s="46">
        <f>IF(D6 = "","",D6)</f>
      </c>
    </row>
    <row r="712">
      <c r="A712" s="32" t="s">
        <v>12</v>
      </c>
      <c r="D712" s="46">
        <f>IF(D7 = "","",D7)</f>
      </c>
      <c r="J712" s="32"/>
      <c r="K712" s="32"/>
      <c r="L712" s="32"/>
      <c r="M712" s="32"/>
    </row>
    <row r="713">
      <c r="A713" s="32" t="s">
        <v>13</v>
      </c>
      <c r="D713" s="46" t="s">
        <v>14</v>
      </c>
    </row>
    <row r="714">
      <c r="A714" s="32" t="s">
        <v>15</v>
      </c>
      <c r="D714" s="46" t="s">
        <v>16</v>
      </c>
      <c r="I714" s="32" t="s">
        <v>17</v>
      </c>
      <c r="J714" s="46" t="s">
        <v>18</v>
      </c>
    </row>
    <row r="715" ht="45.0" customHeight="true">
      <c r="A715" s="32" t="s">
        <v>19</v>
      </c>
      <c r="D715" s="46" t="s">
        <v>20</v>
      </c>
    </row>
    <row r="716" ht="15.0" customHeight="true">
      <c r="A716" s="32" t="s">
        <v>21</v>
      </c>
      <c r="D716" s="46" t="s">
        <v>22</v>
      </c>
    </row>
    <row r="717" ht="15.0" customHeight="true">
      <c r="A717" s="32" t="s">
        <v>23</v>
      </c>
      <c r="D717" s="46" t="s">
        <v>24</v>
      </c>
    </row>
    <row r="718">
      <c r="A718" s="32" t="s">
        <v>25</v>
      </c>
      <c r="D718" s="46" t="s">
        <v>26</v>
      </c>
    </row>
    <row r="719">
      <c r="A719" s="32" t="s">
        <v>27</v>
      </c>
      <c r="D719" s="46" t="s">
        <v>28</v>
      </c>
    </row>
    <row r="721">
      <c r="A721" s="28" t="s">
        <v>30</v>
      </c>
      <c r="B721" s="29" t="s">
        <v>31</v>
      </c>
      <c r="C721" s="29"/>
      <c r="D721" s="29"/>
      <c r="E721" s="29"/>
      <c r="F721" s="29"/>
      <c r="G721" s="28" t="s">
        <v>32</v>
      </c>
      <c r="H721" s="28" t="s">
        <v>33</v>
      </c>
      <c r="I721" s="31" t="s">
        <v>34</v>
      </c>
      <c r="J721" s="30" t="s">
        <v>35</v>
      </c>
    </row>
    <row r="722" ht="90.0" customHeight="true">
      <c r="A722" s="35" t="s">
        <v>553</v>
      </c>
      <c r="B722" s="41" t="s">
        <v>554</v>
      </c>
      <c r="C722" s="41"/>
      <c r="D722" s="41"/>
      <c r="E722" s="41"/>
      <c r="F722" s="41"/>
      <c r="G722" s="35" t="s">
        <v>38</v>
      </c>
      <c r="H722" s="38" t="s">
        <v>129</v>
      </c>
      <c r="I722" t="n" s="39"/>
      <c r="J722" t="n" s="37">
        <f>TRUNC((H722*TRUNC(I722,2)),2)</f>
      </c>
      <c r="K722" s="36" t="s">
        <v>555</v>
      </c>
    </row>
    <row r="723" ht="60.0" customHeight="true">
      <c r="A723" s="35" t="s">
        <v>556</v>
      </c>
      <c r="B723" s="41" t="s">
        <v>557</v>
      </c>
      <c r="C723" s="41"/>
      <c r="D723" s="41"/>
      <c r="E723" s="41"/>
      <c r="F723" s="41"/>
      <c r="G723" s="35" t="s">
        <v>38</v>
      </c>
      <c r="H723" s="38" t="s">
        <v>558</v>
      </c>
      <c r="I723" t="n" s="39"/>
      <c r="J723" t="n" s="37">
        <f>TRUNC((H723*TRUNC(I723,2)),2)</f>
      </c>
      <c r="K723" s="36" t="s">
        <v>559</v>
      </c>
    </row>
    <row r="724" ht="60.0" customHeight="true">
      <c r="A724" s="35" t="s">
        <v>560</v>
      </c>
      <c r="B724" s="41" t="s">
        <v>561</v>
      </c>
      <c r="C724" s="41"/>
      <c r="D724" s="41"/>
      <c r="E724" s="41"/>
      <c r="F724" s="41"/>
      <c r="G724" s="35" t="s">
        <v>38</v>
      </c>
      <c r="H724" s="38" t="s">
        <v>558</v>
      </c>
      <c r="I724" t="n" s="39"/>
      <c r="J724" t="n" s="37">
        <f>TRUNC((H724*TRUNC(I724,2)),2)</f>
      </c>
      <c r="K724" s="36" t="s">
        <v>562</v>
      </c>
    </row>
    <row r="725">
      <c r="I725" s="45" t="s">
        <v>41</v>
      </c>
      <c r="J725" s="44" t="n">
        <f>SUM(J672:J673,J693:J701,J722:J724)</f>
      </c>
    </row>
    <row r="727">
      <c r="A727" s="43" t="s">
        <v>563</v>
      </c>
    </row>
    <row r="729">
      <c r="A729" s="28" t="s">
        <v>30</v>
      </c>
      <c r="B729" s="29" t="s">
        <v>31</v>
      </c>
      <c r="C729" s="29"/>
      <c r="D729" s="29"/>
      <c r="E729" s="29"/>
      <c r="F729" s="29"/>
      <c r="G729" s="28" t="s">
        <v>32</v>
      </c>
      <c r="H729" s="28" t="s">
        <v>33</v>
      </c>
      <c r="I729" s="31" t="s">
        <v>34</v>
      </c>
      <c r="J729" s="30" t="s">
        <v>35</v>
      </c>
    </row>
    <row r="730" ht="90.0" customHeight="true">
      <c r="A730" s="35" t="s">
        <v>514</v>
      </c>
      <c r="B730" s="41" t="s">
        <v>515</v>
      </c>
      <c r="C730" s="41"/>
      <c r="D730" s="41"/>
      <c r="E730" s="41"/>
      <c r="F730" s="41"/>
      <c r="G730" s="35" t="s">
        <v>69</v>
      </c>
      <c r="H730" s="38" t="s">
        <v>564</v>
      </c>
      <c r="I730" t="n" s="39"/>
      <c r="J730" t="n" s="37">
        <f>TRUNC((H730*TRUNC(I730,2)),2)</f>
      </c>
      <c r="K730" s="36" t="s">
        <v>565</v>
      </c>
    </row>
    <row r="731" ht="45.0" customHeight="true">
      <c r="A731" s="35" t="s">
        <v>566</v>
      </c>
      <c r="B731" s="41" t="s">
        <v>567</v>
      </c>
      <c r="C731" s="41"/>
      <c r="D731" s="41"/>
      <c r="E731" s="41"/>
      <c r="F731" s="41"/>
      <c r="G731" s="35" t="s">
        <v>69</v>
      </c>
      <c r="H731" s="38" t="s">
        <v>568</v>
      </c>
      <c r="I731" t="n" s="39"/>
      <c r="J731" t="n" s="37">
        <f>TRUNC((H731*TRUNC(I731,2)),2)</f>
      </c>
      <c r="K731" s="36" t="s">
        <v>569</v>
      </c>
    </row>
    <row r="732" ht="60.0" customHeight="true">
      <c r="A732" s="35" t="s">
        <v>570</v>
      </c>
      <c r="B732" s="41" t="s">
        <v>571</v>
      </c>
      <c r="C732" s="41"/>
      <c r="D732" s="41"/>
      <c r="E732" s="41"/>
      <c r="F732" s="41"/>
      <c r="G732" s="35" t="s">
        <v>69</v>
      </c>
      <c r="H732" s="38" t="s">
        <v>572</v>
      </c>
      <c r="I732" t="n" s="39"/>
      <c r="J732" t="n" s="37">
        <f>TRUNC((H732*TRUNC(I732,2)),2)</f>
      </c>
      <c r="K732" s="36" t="s">
        <v>573</v>
      </c>
    </row>
    <row r="736">
      <c r="C736" s="16" t="s">
        <v>0</v>
      </c>
      <c r="I736" s="20" t="s">
        <v>3</v>
      </c>
      <c r="J736" s="19">
        <f>IF(J1 = "","",J1)</f>
      </c>
    </row>
    <row r="737">
      <c r="C737" s="16" t="s">
        <v>1</v>
      </c>
      <c r="J737" s="17" t="s">
        <v>1652</v>
      </c>
    </row>
    <row r="738">
      <c r="C738" s="16" t="s">
        <v>2</v>
      </c>
    </row>
    <row r="740">
      <c r="A740" s="32" t="s">
        <v>9</v>
      </c>
      <c r="D740" s="46" t="s">
        <v>10</v>
      </c>
    </row>
    <row r="741">
      <c r="A741" s="32" t="s">
        <v>11</v>
      </c>
      <c r="D741" s="46">
        <f>IF(D6 = "","",D6)</f>
      </c>
    </row>
    <row r="742">
      <c r="A742" s="32" t="s">
        <v>12</v>
      </c>
      <c r="D742" s="46">
        <f>IF(D7 = "","",D7)</f>
      </c>
      <c r="J742" s="32"/>
      <c r="K742" s="32"/>
      <c r="L742" s="32"/>
      <c r="M742" s="32"/>
    </row>
    <row r="743">
      <c r="A743" s="32" t="s">
        <v>13</v>
      </c>
      <c r="D743" s="46" t="s">
        <v>14</v>
      </c>
    </row>
    <row r="744">
      <c r="A744" s="32" t="s">
        <v>15</v>
      </c>
      <c r="D744" s="46" t="s">
        <v>16</v>
      </c>
      <c r="I744" s="32" t="s">
        <v>17</v>
      </c>
      <c r="J744" s="46" t="s">
        <v>18</v>
      </c>
    </row>
    <row r="745" ht="45.0" customHeight="true">
      <c r="A745" s="32" t="s">
        <v>19</v>
      </c>
      <c r="D745" s="46" t="s">
        <v>20</v>
      </c>
    </row>
    <row r="746" ht="15.0" customHeight="true">
      <c r="A746" s="32" t="s">
        <v>21</v>
      </c>
      <c r="D746" s="46" t="s">
        <v>22</v>
      </c>
    </row>
    <row r="747" ht="15.0" customHeight="true">
      <c r="A747" s="32" t="s">
        <v>23</v>
      </c>
      <c r="D747" s="46" t="s">
        <v>24</v>
      </c>
    </row>
    <row r="748">
      <c r="A748" s="32" t="s">
        <v>25</v>
      </c>
      <c r="D748" s="46" t="s">
        <v>26</v>
      </c>
    </row>
    <row r="749">
      <c r="A749" s="32" t="s">
        <v>27</v>
      </c>
      <c r="D749" s="46" t="s">
        <v>28</v>
      </c>
    </row>
    <row r="751">
      <c r="A751" s="28" t="s">
        <v>30</v>
      </c>
      <c r="B751" s="29" t="s">
        <v>31</v>
      </c>
      <c r="C751" s="29"/>
      <c r="D751" s="29"/>
      <c r="E751" s="29"/>
      <c r="F751" s="29"/>
      <c r="G751" s="28" t="s">
        <v>32</v>
      </c>
      <c r="H751" s="28" t="s">
        <v>33</v>
      </c>
      <c r="I751" s="31" t="s">
        <v>34</v>
      </c>
      <c r="J751" s="30" t="s">
        <v>35</v>
      </c>
    </row>
    <row r="752" ht="60.0" customHeight="true">
      <c r="A752" s="35" t="s">
        <v>574</v>
      </c>
      <c r="B752" s="41" t="s">
        <v>575</v>
      </c>
      <c r="C752" s="41"/>
      <c r="D752" s="41"/>
      <c r="E752" s="41"/>
      <c r="F752" s="41"/>
      <c r="G752" s="35" t="s">
        <v>69</v>
      </c>
      <c r="H752" s="38" t="s">
        <v>572</v>
      </c>
      <c r="I752" t="n" s="39"/>
      <c r="J752" t="n" s="37">
        <f>TRUNC((H752*TRUNC(I752,2)),2)</f>
      </c>
      <c r="K752" s="36" t="s">
        <v>576</v>
      </c>
    </row>
    <row r="753" ht="90.0" customHeight="true">
      <c r="A753" s="35" t="s">
        <v>577</v>
      </c>
      <c r="B753" s="41" t="s">
        <v>578</v>
      </c>
      <c r="C753" s="41"/>
      <c r="D753" s="41"/>
      <c r="E753" s="41"/>
      <c r="F753" s="41"/>
      <c r="G753" s="35" t="s">
        <v>69</v>
      </c>
      <c r="H753" s="38" t="s">
        <v>572</v>
      </c>
      <c r="I753" t="n" s="39"/>
      <c r="J753" t="n" s="37">
        <f>TRUNC((H753*TRUNC(I753,2)),2)</f>
      </c>
      <c r="K753" s="36" t="s">
        <v>579</v>
      </c>
    </row>
    <row r="754" ht="75.0" customHeight="true">
      <c r="A754" s="35" t="s">
        <v>529</v>
      </c>
      <c r="B754" s="41" t="s">
        <v>530</v>
      </c>
      <c r="C754" s="41"/>
      <c r="D754" s="41"/>
      <c r="E754" s="41"/>
      <c r="F754" s="41"/>
      <c r="G754" s="35" t="s">
        <v>69</v>
      </c>
      <c r="H754" s="38" t="s">
        <v>580</v>
      </c>
      <c r="I754" t="n" s="39"/>
      <c r="J754" t="n" s="37">
        <f>TRUNC((H754*TRUNC(I754,2)),2)</f>
      </c>
      <c r="K754" s="36" t="s">
        <v>581</v>
      </c>
    </row>
    <row r="755" ht="75.0" customHeight="true">
      <c r="A755" s="35" t="s">
        <v>533</v>
      </c>
      <c r="B755" s="41" t="s">
        <v>534</v>
      </c>
      <c r="C755" s="41"/>
      <c r="D755" s="41"/>
      <c r="E755" s="41"/>
      <c r="F755" s="41"/>
      <c r="G755" s="35" t="s">
        <v>69</v>
      </c>
      <c r="H755" s="38" t="s">
        <v>582</v>
      </c>
      <c r="I755" t="n" s="39"/>
      <c r="J755" t="n" s="37">
        <f>TRUNC((H755*TRUNC(I755,2)),2)</f>
      </c>
      <c r="K755" s="36" t="s">
        <v>583</v>
      </c>
    </row>
    <row r="756" ht="30.0" customHeight="true">
      <c r="A756" s="35" t="s">
        <v>537</v>
      </c>
      <c r="B756" s="41" t="s">
        <v>538</v>
      </c>
      <c r="C756" s="41"/>
      <c r="D756" s="41"/>
      <c r="E756" s="41"/>
      <c r="F756" s="41"/>
      <c r="G756" s="35" t="s">
        <v>96</v>
      </c>
      <c r="H756" s="38" t="s">
        <v>584</v>
      </c>
      <c r="I756" t="n" s="39"/>
      <c r="J756" t="n" s="37">
        <f>TRUNC((H756*TRUNC(I756,2)),2)</f>
      </c>
      <c r="K756" s="36" t="s">
        <v>585</v>
      </c>
    </row>
    <row r="757" ht="45.0" customHeight="true">
      <c r="A757" s="35" t="s">
        <v>541</v>
      </c>
      <c r="B757" s="41" t="s">
        <v>542</v>
      </c>
      <c r="C757" s="41"/>
      <c r="D757" s="41"/>
      <c r="E757" s="41"/>
      <c r="F757" s="41"/>
      <c r="G757" s="35" t="s">
        <v>96</v>
      </c>
      <c r="H757" s="38" t="s">
        <v>584</v>
      </c>
      <c r="I757" t="n" s="39"/>
      <c r="J757" t="n" s="37">
        <f>TRUNC((H757*TRUNC(I757,2)),2)</f>
      </c>
      <c r="K757" s="36" t="s">
        <v>586</v>
      </c>
    </row>
    <row r="758" ht="15.0" customHeight="true">
      <c r="A758" s="35" t="s">
        <v>587</v>
      </c>
      <c r="B758" s="41" t="s">
        <v>588</v>
      </c>
      <c r="C758" s="41"/>
      <c r="D758" s="41"/>
      <c r="E758" s="41"/>
      <c r="F758" s="41"/>
      <c r="G758" s="35" t="s">
        <v>69</v>
      </c>
      <c r="H758" s="38" t="s">
        <v>589</v>
      </c>
      <c r="I758" t="n" s="39"/>
      <c r="J758" t="n" s="37">
        <f>TRUNC((H758*TRUNC(I758,2)),2)</f>
      </c>
      <c r="K758" s="36" t="s">
        <v>590</v>
      </c>
    </row>
    <row r="759" ht="30.0" customHeight="true">
      <c r="A759" s="35" t="s">
        <v>591</v>
      </c>
      <c r="B759" s="41" t="s">
        <v>592</v>
      </c>
      <c r="C759" s="41"/>
      <c r="D759" s="41"/>
      <c r="E759" s="41"/>
      <c r="F759" s="41"/>
      <c r="G759" s="35" t="s">
        <v>38</v>
      </c>
      <c r="H759" s="38" t="s">
        <v>593</v>
      </c>
      <c r="I759" t="n" s="39"/>
      <c r="J759" t="n" s="37">
        <f>TRUNC((H759*TRUNC(I759,2)),2)</f>
      </c>
      <c r="K759" s="36" t="s">
        <v>594</v>
      </c>
    </row>
    <row r="760" ht="90.0" customHeight="true">
      <c r="A760" s="35" t="s">
        <v>553</v>
      </c>
      <c r="B760" s="41" t="s">
        <v>554</v>
      </c>
      <c r="C760" s="41"/>
      <c r="D760" s="41"/>
      <c r="E760" s="41"/>
      <c r="F760" s="41"/>
      <c r="G760" s="35" t="s">
        <v>38</v>
      </c>
      <c r="H760" s="38" t="s">
        <v>595</v>
      </c>
      <c r="I760" t="n" s="39"/>
      <c r="J760" t="n" s="37">
        <f>TRUNC((H760*TRUNC(I760,2)),2)</f>
      </c>
      <c r="K760" s="36" t="s">
        <v>596</v>
      </c>
    </row>
    <row r="762">
      <c r="C762" s="16" t="s">
        <v>0</v>
      </c>
      <c r="I762" s="20" t="s">
        <v>3</v>
      </c>
      <c r="J762" s="19">
        <f>IF(J1 = "","",J1)</f>
      </c>
    </row>
    <row r="763">
      <c r="C763" s="16" t="s">
        <v>1</v>
      </c>
      <c r="J763" s="17" t="s">
        <v>1653</v>
      </c>
    </row>
    <row r="764">
      <c r="C764" s="16" t="s">
        <v>2</v>
      </c>
    </row>
    <row r="766">
      <c r="A766" s="32" t="s">
        <v>9</v>
      </c>
      <c r="D766" s="46" t="s">
        <v>10</v>
      </c>
    </row>
    <row r="767">
      <c r="A767" s="32" t="s">
        <v>11</v>
      </c>
      <c r="D767" s="46">
        <f>IF(D6 = "","",D6)</f>
      </c>
    </row>
    <row r="768">
      <c r="A768" s="32" t="s">
        <v>12</v>
      </c>
      <c r="D768" s="46">
        <f>IF(D7 = "","",D7)</f>
      </c>
      <c r="J768" s="32"/>
      <c r="K768" s="32"/>
      <c r="L768" s="32"/>
      <c r="M768" s="32"/>
    </row>
    <row r="769">
      <c r="A769" s="32" t="s">
        <v>13</v>
      </c>
      <c r="D769" s="46" t="s">
        <v>14</v>
      </c>
    </row>
    <row r="770">
      <c r="A770" s="32" t="s">
        <v>15</v>
      </c>
      <c r="D770" s="46" t="s">
        <v>16</v>
      </c>
      <c r="I770" s="32" t="s">
        <v>17</v>
      </c>
      <c r="J770" s="46" t="s">
        <v>18</v>
      </c>
    </row>
    <row r="771" ht="45.0" customHeight="true">
      <c r="A771" s="32" t="s">
        <v>19</v>
      </c>
      <c r="D771" s="46" t="s">
        <v>20</v>
      </c>
    </row>
    <row r="772" ht="15.0" customHeight="true">
      <c r="A772" s="32" t="s">
        <v>21</v>
      </c>
      <c r="D772" s="46" t="s">
        <v>22</v>
      </c>
    </row>
    <row r="773" ht="15.0" customHeight="true">
      <c r="A773" s="32" t="s">
        <v>23</v>
      </c>
      <c r="D773" s="46" t="s">
        <v>24</v>
      </c>
    </row>
    <row r="774">
      <c r="A774" s="32" t="s">
        <v>25</v>
      </c>
      <c r="D774" s="46" t="s">
        <v>26</v>
      </c>
    </row>
    <row r="775">
      <c r="A775" s="32" t="s">
        <v>27</v>
      </c>
      <c r="D775" s="46" t="s">
        <v>28</v>
      </c>
    </row>
    <row r="777">
      <c r="A777" s="28" t="s">
        <v>30</v>
      </c>
      <c r="B777" s="29" t="s">
        <v>31</v>
      </c>
      <c r="C777" s="29"/>
      <c r="D777" s="29"/>
      <c r="E777" s="29"/>
      <c r="F777" s="29"/>
      <c r="G777" s="28" t="s">
        <v>32</v>
      </c>
      <c r="H777" s="28" t="s">
        <v>33</v>
      </c>
      <c r="I777" s="31" t="s">
        <v>34</v>
      </c>
      <c r="J777" s="30" t="s">
        <v>35</v>
      </c>
    </row>
    <row r="778" ht="60.0" customHeight="true">
      <c r="A778" s="35" t="s">
        <v>597</v>
      </c>
      <c r="B778" s="41" t="s">
        <v>598</v>
      </c>
      <c r="C778" s="41"/>
      <c r="D778" s="41"/>
      <c r="E778" s="41"/>
      <c r="F778" s="41"/>
      <c r="G778" s="35" t="s">
        <v>38</v>
      </c>
      <c r="H778" s="38" t="s">
        <v>599</v>
      </c>
      <c r="I778" t="n" s="39"/>
      <c r="J778" t="n" s="37">
        <f>TRUNC((H778*TRUNC(I778,2)),2)</f>
      </c>
      <c r="K778" s="36" t="s">
        <v>600</v>
      </c>
    </row>
    <row r="779">
      <c r="I779" s="45" t="s">
        <v>41</v>
      </c>
      <c r="J779" s="44" t="n">
        <f>SUM(J730:J732,J752:J760,J778)</f>
      </c>
    </row>
    <row r="781">
      <c r="A781" s="43" t="s">
        <v>601</v>
      </c>
    </row>
    <row r="783">
      <c r="A783" s="28" t="s">
        <v>30</v>
      </c>
      <c r="B783" s="29" t="s">
        <v>31</v>
      </c>
      <c r="C783" s="29"/>
      <c r="D783" s="29"/>
      <c r="E783" s="29"/>
      <c r="F783" s="29"/>
      <c r="G783" s="28" t="s">
        <v>32</v>
      </c>
      <c r="H783" s="28" t="s">
        <v>33</v>
      </c>
      <c r="I783" s="31" t="s">
        <v>34</v>
      </c>
      <c r="J783" s="30" t="s">
        <v>35</v>
      </c>
    </row>
    <row r="784" ht="45.0" customHeight="true">
      <c r="A784" s="35" t="s">
        <v>602</v>
      </c>
      <c r="B784" s="41" t="s">
        <v>603</v>
      </c>
      <c r="C784" s="41"/>
      <c r="D784" s="41"/>
      <c r="E784" s="41"/>
      <c r="F784" s="41"/>
      <c r="G784" s="35" t="s">
        <v>69</v>
      </c>
      <c r="H784" s="38" t="s">
        <v>223</v>
      </c>
      <c r="I784" t="n" s="39"/>
      <c r="J784" t="n" s="37">
        <f>TRUNC((H784*TRUNC(I784,2)),2)</f>
      </c>
      <c r="K784" s="36" t="s">
        <v>604</v>
      </c>
    </row>
    <row r="785" ht="30.0" customHeight="true">
      <c r="A785" s="35" t="s">
        <v>605</v>
      </c>
      <c r="B785" s="41" t="s">
        <v>606</v>
      </c>
      <c r="C785" s="41"/>
      <c r="D785" s="41"/>
      <c r="E785" s="41"/>
      <c r="F785" s="41"/>
      <c r="G785" s="35" t="s">
        <v>69</v>
      </c>
      <c r="H785" s="38" t="s">
        <v>607</v>
      </c>
      <c r="I785" t="n" s="39"/>
      <c r="J785" t="n" s="37">
        <f>TRUNC((H785*TRUNC(I785,2)),2)</f>
      </c>
      <c r="K785" s="36" t="s">
        <v>608</v>
      </c>
    </row>
    <row r="786" ht="60.0" customHeight="true">
      <c r="A786" s="35" t="s">
        <v>609</v>
      </c>
      <c r="B786" s="41" t="s">
        <v>610</v>
      </c>
      <c r="C786" s="41"/>
      <c r="D786" s="41"/>
      <c r="E786" s="41"/>
      <c r="F786" s="41"/>
      <c r="G786" s="35" t="s">
        <v>69</v>
      </c>
      <c r="H786" s="38" t="s">
        <v>223</v>
      </c>
      <c r="I786" t="n" s="39"/>
      <c r="J786" t="n" s="37">
        <f>TRUNC((H786*TRUNC(I786,2)),2)</f>
      </c>
      <c r="K786" s="36" t="s">
        <v>611</v>
      </c>
    </row>
    <row r="787" ht="15.0" customHeight="true">
      <c r="A787" s="35" t="s">
        <v>612</v>
      </c>
      <c r="B787" s="41" t="s">
        <v>613</v>
      </c>
      <c r="C787" s="41"/>
      <c r="D787" s="41"/>
      <c r="E787" s="41"/>
      <c r="F787" s="41"/>
      <c r="G787" s="35" t="s">
        <v>69</v>
      </c>
      <c r="H787" s="38" t="s">
        <v>607</v>
      </c>
      <c r="I787" t="n" s="39"/>
      <c r="J787" t="n" s="37">
        <f>TRUNC((H787*TRUNC(I787,2)),2)</f>
      </c>
      <c r="K787" s="36" t="s">
        <v>614</v>
      </c>
    </row>
    <row r="788" ht="45.0" customHeight="true">
      <c r="A788" s="35" t="s">
        <v>615</v>
      </c>
      <c r="B788" s="41" t="s">
        <v>616</v>
      </c>
      <c r="C788" s="41"/>
      <c r="D788" s="41"/>
      <c r="E788" s="41"/>
      <c r="F788" s="41"/>
      <c r="G788" s="35" t="s">
        <v>69</v>
      </c>
      <c r="H788" s="38" t="s">
        <v>607</v>
      </c>
      <c r="I788" t="n" s="39"/>
      <c r="J788" t="n" s="37">
        <f>TRUNC((H788*TRUNC(I788,2)),2)</f>
      </c>
      <c r="K788" s="36" t="s">
        <v>617</v>
      </c>
    </row>
    <row r="789" ht="30.0" customHeight="true">
      <c r="A789" s="35" t="s">
        <v>618</v>
      </c>
      <c r="B789" s="41" t="s">
        <v>619</v>
      </c>
      <c r="C789" s="41"/>
      <c r="D789" s="41"/>
      <c r="E789" s="41"/>
      <c r="F789" s="41"/>
      <c r="G789" s="35" t="s">
        <v>69</v>
      </c>
      <c r="H789" s="38" t="s">
        <v>620</v>
      </c>
      <c r="I789" t="n" s="39"/>
      <c r="J789" t="n" s="37">
        <f>TRUNC((H789*TRUNC(I789,2)),2)</f>
      </c>
      <c r="K789" s="36" t="s">
        <v>621</v>
      </c>
    </row>
    <row r="790" ht="60.0" customHeight="true">
      <c r="A790" s="35" t="s">
        <v>622</v>
      </c>
      <c r="B790" s="41" t="s">
        <v>623</v>
      </c>
      <c r="C790" s="41"/>
      <c r="D790" s="41"/>
      <c r="E790" s="41"/>
      <c r="F790" s="41"/>
      <c r="G790" s="35" t="s">
        <v>96</v>
      </c>
      <c r="H790" s="38" t="s">
        <v>624</v>
      </c>
      <c r="I790" t="n" s="39"/>
      <c r="J790" t="n" s="37">
        <f>TRUNC((H790*TRUNC(I790,2)),2)</f>
      </c>
      <c r="K790" s="36" t="s">
        <v>625</v>
      </c>
    </row>
    <row r="791" ht="60.0" customHeight="true">
      <c r="A791" s="35" t="s">
        <v>626</v>
      </c>
      <c r="B791" s="41" t="s">
        <v>627</v>
      </c>
      <c r="C791" s="41"/>
      <c r="D791" s="41"/>
      <c r="E791" s="41"/>
      <c r="F791" s="41"/>
      <c r="G791" s="35" t="s">
        <v>96</v>
      </c>
      <c r="H791" s="38" t="s">
        <v>628</v>
      </c>
      <c r="I791" t="n" s="39"/>
      <c r="J791" t="n" s="37">
        <f>TRUNC((H791*TRUNC(I791,2)),2)</f>
      </c>
      <c r="K791" s="36" t="s">
        <v>629</v>
      </c>
    </row>
    <row r="792" ht="30.0" customHeight="true">
      <c r="A792" s="35" t="s">
        <v>630</v>
      </c>
      <c r="B792" s="41" t="s">
        <v>631</v>
      </c>
      <c r="C792" s="41"/>
      <c r="D792" s="41"/>
      <c r="E792" s="41"/>
      <c r="F792" s="41"/>
      <c r="G792" s="35" t="s">
        <v>38</v>
      </c>
      <c r="H792" s="38" t="s">
        <v>632</v>
      </c>
      <c r="I792" t="n" s="39"/>
      <c r="J792" t="n" s="37">
        <f>TRUNC((H792*TRUNC(I792,2)),2)</f>
      </c>
      <c r="K792" s="36" t="s">
        <v>633</v>
      </c>
    </row>
    <row r="794">
      <c r="C794" s="16" t="s">
        <v>0</v>
      </c>
      <c r="I794" s="20" t="s">
        <v>3</v>
      </c>
      <c r="J794" s="19">
        <f>IF(J1 = "","",J1)</f>
      </c>
    </row>
    <row r="795">
      <c r="C795" s="16" t="s">
        <v>1</v>
      </c>
      <c r="J795" s="17" t="s">
        <v>1654</v>
      </c>
    </row>
    <row r="796">
      <c r="C796" s="16" t="s">
        <v>2</v>
      </c>
    </row>
    <row r="798">
      <c r="A798" s="32" t="s">
        <v>9</v>
      </c>
      <c r="D798" s="46" t="s">
        <v>10</v>
      </c>
    </row>
    <row r="799">
      <c r="A799" s="32" t="s">
        <v>11</v>
      </c>
      <c r="D799" s="46">
        <f>IF(D6 = "","",D6)</f>
      </c>
    </row>
    <row r="800">
      <c r="A800" s="32" t="s">
        <v>12</v>
      </c>
      <c r="D800" s="46">
        <f>IF(D7 = "","",D7)</f>
      </c>
      <c r="J800" s="32"/>
      <c r="K800" s="32"/>
      <c r="L800" s="32"/>
      <c r="M800" s="32"/>
    </row>
    <row r="801">
      <c r="A801" s="32" t="s">
        <v>13</v>
      </c>
      <c r="D801" s="46" t="s">
        <v>14</v>
      </c>
    </row>
    <row r="802">
      <c r="A802" s="32" t="s">
        <v>15</v>
      </c>
      <c r="D802" s="46" t="s">
        <v>16</v>
      </c>
      <c r="I802" s="32" t="s">
        <v>17</v>
      </c>
      <c r="J802" s="46" t="s">
        <v>18</v>
      </c>
    </row>
    <row r="803" ht="45.0" customHeight="true">
      <c r="A803" s="32" t="s">
        <v>19</v>
      </c>
      <c r="D803" s="46" t="s">
        <v>20</v>
      </c>
    </row>
    <row r="804" ht="15.0" customHeight="true">
      <c r="A804" s="32" t="s">
        <v>21</v>
      </c>
      <c r="D804" s="46" t="s">
        <v>22</v>
      </c>
    </row>
    <row r="805" ht="15.0" customHeight="true">
      <c r="A805" s="32" t="s">
        <v>23</v>
      </c>
      <c r="D805" s="46" t="s">
        <v>24</v>
      </c>
    </row>
    <row r="806">
      <c r="A806" s="32" t="s">
        <v>25</v>
      </c>
      <c r="D806" s="46" t="s">
        <v>26</v>
      </c>
    </row>
    <row r="807">
      <c r="A807" s="32" t="s">
        <v>27</v>
      </c>
      <c r="D807" s="46" t="s">
        <v>28</v>
      </c>
    </row>
    <row r="809">
      <c r="A809" s="28" t="s">
        <v>30</v>
      </c>
      <c r="B809" s="29" t="s">
        <v>31</v>
      </c>
      <c r="C809" s="29"/>
      <c r="D809" s="29"/>
      <c r="E809" s="29"/>
      <c r="F809" s="29"/>
      <c r="G809" s="28" t="s">
        <v>32</v>
      </c>
      <c r="H809" s="28" t="s">
        <v>33</v>
      </c>
      <c r="I809" s="31" t="s">
        <v>34</v>
      </c>
      <c r="J809" s="30" t="s">
        <v>35</v>
      </c>
    </row>
    <row r="810" ht="45.0" customHeight="true">
      <c r="A810" s="35" t="s">
        <v>634</v>
      </c>
      <c r="B810" s="41" t="s">
        <v>635</v>
      </c>
      <c r="C810" s="41"/>
      <c r="D810" s="41"/>
      <c r="E810" s="41"/>
      <c r="F810" s="41"/>
      <c r="G810" s="35" t="s">
        <v>69</v>
      </c>
      <c r="H810" s="38" t="s">
        <v>620</v>
      </c>
      <c r="I810" t="n" s="39"/>
      <c r="J810" t="n" s="37">
        <f>TRUNC((H810*TRUNC(I810,2)),2)</f>
      </c>
      <c r="K810" s="36" t="s">
        <v>636</v>
      </c>
    </row>
    <row r="811" ht="30.0" customHeight="true">
      <c r="A811" s="35" t="s">
        <v>637</v>
      </c>
      <c r="B811" s="41" t="s">
        <v>638</v>
      </c>
      <c r="C811" s="41"/>
      <c r="D811" s="41"/>
      <c r="E811" s="41"/>
      <c r="F811" s="41"/>
      <c r="G811" s="35" t="s">
        <v>69</v>
      </c>
      <c r="H811" s="38" t="s">
        <v>620</v>
      </c>
      <c r="I811" t="n" s="39"/>
      <c r="J811" t="n" s="37">
        <f>TRUNC((H811*TRUNC(I811,2)),2)</f>
      </c>
      <c r="K811" s="36" t="s">
        <v>639</v>
      </c>
    </row>
    <row r="812" ht="30.0" customHeight="true">
      <c r="A812" s="35" t="s">
        <v>640</v>
      </c>
      <c r="B812" s="41" t="s">
        <v>641</v>
      </c>
      <c r="C812" s="41"/>
      <c r="D812" s="41"/>
      <c r="E812" s="41"/>
      <c r="F812" s="41"/>
      <c r="G812" s="35" t="s">
        <v>77</v>
      </c>
      <c r="H812" s="38" t="s">
        <v>642</v>
      </c>
      <c r="I812" t="n" s="39"/>
      <c r="J812" t="n" s="37">
        <f>TRUNC((H812*TRUNC(I812,2)),2)</f>
      </c>
      <c r="K812" s="36" t="s">
        <v>643</v>
      </c>
    </row>
    <row r="813">
      <c r="I813" s="45" t="s">
        <v>41</v>
      </c>
      <c r="J813" s="44" t="n">
        <f>SUM(J784:J792,J810:J812)</f>
      </c>
    </row>
    <row r="815">
      <c r="A815" s="43" t="s">
        <v>644</v>
      </c>
    </row>
    <row r="817">
      <c r="A817" s="28" t="s">
        <v>30</v>
      </c>
      <c r="B817" s="29" t="s">
        <v>31</v>
      </c>
      <c r="C817" s="29"/>
      <c r="D817" s="29"/>
      <c r="E817" s="29"/>
      <c r="F817" s="29"/>
      <c r="G817" s="28" t="s">
        <v>32</v>
      </c>
      <c r="H817" s="28" t="s">
        <v>33</v>
      </c>
      <c r="I817" s="31" t="s">
        <v>34</v>
      </c>
      <c r="J817" s="30" t="s">
        <v>35</v>
      </c>
    </row>
    <row r="818" ht="45.0" customHeight="true">
      <c r="A818" s="35" t="s">
        <v>645</v>
      </c>
      <c r="B818" s="41" t="s">
        <v>646</v>
      </c>
      <c r="C818" s="41"/>
      <c r="D818" s="41"/>
      <c r="E818" s="41"/>
      <c r="F818" s="41"/>
      <c r="G818" s="35" t="s">
        <v>96</v>
      </c>
      <c r="H818" s="38" t="s">
        <v>647</v>
      </c>
      <c r="I818" t="n" s="39"/>
      <c r="J818" t="n" s="37">
        <f>TRUNC((H818*TRUNC(I818,2)),2)</f>
      </c>
      <c r="K818" s="36" t="s">
        <v>648</v>
      </c>
    </row>
    <row r="819">
      <c r="I819" s="45" t="s">
        <v>41</v>
      </c>
      <c r="J819" s="44" t="n">
        <f>SUM(J818)</f>
      </c>
    </row>
    <row r="821">
      <c r="A821" s="43" t="s">
        <v>649</v>
      </c>
    </row>
    <row r="823">
      <c r="A823" s="28" t="s">
        <v>30</v>
      </c>
      <c r="B823" s="29" t="s">
        <v>31</v>
      </c>
      <c r="C823" s="29"/>
      <c r="D823" s="29"/>
      <c r="E823" s="29"/>
      <c r="F823" s="29"/>
      <c r="G823" s="28" t="s">
        <v>32</v>
      </c>
      <c r="H823" s="28" t="s">
        <v>33</v>
      </c>
      <c r="I823" s="31" t="s">
        <v>34</v>
      </c>
      <c r="J823" s="30" t="s">
        <v>35</v>
      </c>
    </row>
    <row r="824" ht="60.0" customHeight="true">
      <c r="A824" s="35" t="s">
        <v>650</v>
      </c>
      <c r="B824" s="41" t="s">
        <v>651</v>
      </c>
      <c r="C824" s="41"/>
      <c r="D824" s="41"/>
      <c r="E824" s="41"/>
      <c r="F824" s="41"/>
      <c r="G824" s="35" t="s">
        <v>96</v>
      </c>
      <c r="H824" s="38" t="s">
        <v>652</v>
      </c>
      <c r="I824" t="n" s="39"/>
      <c r="J824" t="n" s="37">
        <f>TRUNC((H824*TRUNC(I824,2)),2)</f>
      </c>
      <c r="K824" s="36" t="s">
        <v>653</v>
      </c>
    </row>
    <row r="825">
      <c r="I825" s="45" t="s">
        <v>41</v>
      </c>
      <c r="J825" s="44" t="n">
        <f>SUM(J824)</f>
      </c>
    </row>
    <row r="836">
      <c r="C836" s="16" t="s">
        <v>0</v>
      </c>
      <c r="I836" s="20" t="s">
        <v>3</v>
      </c>
      <c r="J836" s="19">
        <f>IF(J1 = "","",J1)</f>
      </c>
    </row>
    <row r="837">
      <c r="C837" s="16" t="s">
        <v>1</v>
      </c>
      <c r="J837" s="17" t="s">
        <v>1655</v>
      </c>
    </row>
    <row r="838">
      <c r="C838" s="16" t="s">
        <v>2</v>
      </c>
    </row>
    <row r="840">
      <c r="A840" s="32" t="s">
        <v>9</v>
      </c>
      <c r="D840" s="46" t="s">
        <v>10</v>
      </c>
    </row>
    <row r="841">
      <c r="A841" s="32" t="s">
        <v>11</v>
      </c>
      <c r="D841" s="46">
        <f>IF(D6 = "","",D6)</f>
      </c>
    </row>
    <row r="842">
      <c r="A842" s="32" t="s">
        <v>12</v>
      </c>
      <c r="D842" s="46">
        <f>IF(D7 = "","",D7)</f>
      </c>
      <c r="J842" s="32"/>
      <c r="K842" s="32"/>
      <c r="L842" s="32"/>
      <c r="M842" s="32"/>
    </row>
    <row r="843">
      <c r="A843" s="32" t="s">
        <v>13</v>
      </c>
      <c r="D843" s="46" t="s">
        <v>14</v>
      </c>
    </row>
    <row r="844">
      <c r="A844" s="32" t="s">
        <v>15</v>
      </c>
      <c r="D844" s="46" t="s">
        <v>16</v>
      </c>
      <c r="I844" s="32" t="s">
        <v>17</v>
      </c>
      <c r="J844" s="46" t="s">
        <v>18</v>
      </c>
    </row>
    <row r="845" ht="45.0" customHeight="true">
      <c r="A845" s="32" t="s">
        <v>19</v>
      </c>
      <c r="D845" s="46" t="s">
        <v>20</v>
      </c>
    </row>
    <row r="846" ht="15.0" customHeight="true">
      <c r="A846" s="32" t="s">
        <v>21</v>
      </c>
      <c r="D846" s="46" t="s">
        <v>22</v>
      </c>
    </row>
    <row r="847" ht="15.0" customHeight="true">
      <c r="A847" s="32" t="s">
        <v>23</v>
      </c>
      <c r="D847" s="46" t="s">
        <v>24</v>
      </c>
    </row>
    <row r="848">
      <c r="A848" s="32" t="s">
        <v>25</v>
      </c>
      <c r="D848" s="46" t="s">
        <v>26</v>
      </c>
    </row>
    <row r="849">
      <c r="A849" s="32" t="s">
        <v>27</v>
      </c>
      <c r="D849" s="46" t="s">
        <v>28</v>
      </c>
    </row>
    <row r="851">
      <c r="A851" s="43" t="s">
        <v>654</v>
      </c>
    </row>
    <row r="853">
      <c r="A853" s="28" t="s">
        <v>30</v>
      </c>
      <c r="B853" s="29" t="s">
        <v>31</v>
      </c>
      <c r="C853" s="29"/>
      <c r="D853" s="29"/>
      <c r="E853" s="29"/>
      <c r="F853" s="29"/>
      <c r="G853" s="28" t="s">
        <v>32</v>
      </c>
      <c r="H853" s="28" t="s">
        <v>33</v>
      </c>
      <c r="I853" s="31" t="s">
        <v>34</v>
      </c>
      <c r="J853" s="30" t="s">
        <v>35</v>
      </c>
    </row>
    <row r="854" ht="60.0" customHeight="true">
      <c r="A854" s="35" t="s">
        <v>655</v>
      </c>
      <c r="B854" s="41" t="s">
        <v>656</v>
      </c>
      <c r="C854" s="41"/>
      <c r="D854" s="41"/>
      <c r="E854" s="41"/>
      <c r="F854" s="41"/>
      <c r="G854" s="35" t="s">
        <v>96</v>
      </c>
      <c r="H854" s="38" t="s">
        <v>657</v>
      </c>
      <c r="I854" t="n" s="39"/>
      <c r="J854" t="n" s="37">
        <f>TRUNC((H854*TRUNC(I854,2)),2)</f>
      </c>
      <c r="K854" s="36" t="s">
        <v>658</v>
      </c>
    </row>
    <row r="855">
      <c r="I855" s="45" t="s">
        <v>41</v>
      </c>
      <c r="J855" s="44" t="n">
        <f>SUM(J854)</f>
      </c>
    </row>
    <row r="857">
      <c r="A857" s="43" t="s">
        <v>659</v>
      </c>
    </row>
    <row r="859">
      <c r="A859" s="28" t="s">
        <v>30</v>
      </c>
      <c r="B859" s="29" t="s">
        <v>31</v>
      </c>
      <c r="C859" s="29"/>
      <c r="D859" s="29"/>
      <c r="E859" s="29"/>
      <c r="F859" s="29"/>
      <c r="G859" s="28" t="s">
        <v>32</v>
      </c>
      <c r="H859" s="28" t="s">
        <v>33</v>
      </c>
      <c r="I859" s="31" t="s">
        <v>34</v>
      </c>
      <c r="J859" s="30" t="s">
        <v>35</v>
      </c>
    </row>
    <row r="860" ht="45.0" customHeight="true">
      <c r="A860" s="35" t="s">
        <v>660</v>
      </c>
      <c r="B860" s="41" t="s">
        <v>661</v>
      </c>
      <c r="C860" s="41"/>
      <c r="D860" s="41"/>
      <c r="E860" s="41"/>
      <c r="F860" s="41"/>
      <c r="G860" s="35" t="s">
        <v>69</v>
      </c>
      <c r="H860" s="38" t="s">
        <v>662</v>
      </c>
      <c r="I860" t="n" s="39"/>
      <c r="J860" t="n" s="37">
        <f>TRUNC((H860*TRUNC(I860,2)),2)</f>
      </c>
      <c r="K860" s="36" t="s">
        <v>663</v>
      </c>
    </row>
    <row r="861" ht="60.0" customHeight="true">
      <c r="A861" s="35" t="s">
        <v>664</v>
      </c>
      <c r="B861" s="41" t="s">
        <v>665</v>
      </c>
      <c r="C861" s="41"/>
      <c r="D861" s="41"/>
      <c r="E861" s="41"/>
      <c r="F861" s="41"/>
      <c r="G861" s="35" t="s">
        <v>69</v>
      </c>
      <c r="H861" s="38" t="s">
        <v>662</v>
      </c>
      <c r="I861" t="n" s="39"/>
      <c r="J861" t="n" s="37">
        <f>TRUNC((H861*TRUNC(I861,2)),2)</f>
      </c>
      <c r="K861" s="36" t="s">
        <v>666</v>
      </c>
    </row>
    <row r="862" ht="75.0" customHeight="true">
      <c r="A862" s="35" t="s">
        <v>667</v>
      </c>
      <c r="B862" s="41" t="s">
        <v>668</v>
      </c>
      <c r="C862" s="41"/>
      <c r="D862" s="41"/>
      <c r="E862" s="41"/>
      <c r="F862" s="41"/>
      <c r="G862" s="35" t="s">
        <v>69</v>
      </c>
      <c r="H862" s="38" t="s">
        <v>662</v>
      </c>
      <c r="I862" t="n" s="39"/>
      <c r="J862" t="n" s="37">
        <f>TRUNC((H862*TRUNC(I862,2)),2)</f>
      </c>
      <c r="K862" s="36" t="s">
        <v>669</v>
      </c>
    </row>
    <row r="863">
      <c r="I863" s="45" t="s">
        <v>41</v>
      </c>
      <c r="J863" s="44" t="n">
        <f>SUM(J860:J862)</f>
      </c>
    </row>
    <row r="875">
      <c r="C875" s="16" t="s">
        <v>0</v>
      </c>
      <c r="I875" s="20" t="s">
        <v>3</v>
      </c>
      <c r="J875" s="19">
        <f>IF(J1 = "","",J1)</f>
      </c>
    </row>
    <row r="876">
      <c r="C876" s="16" t="s">
        <v>1</v>
      </c>
      <c r="J876" s="17" t="s">
        <v>1656</v>
      </c>
    </row>
    <row r="877">
      <c r="C877" s="16" t="s">
        <v>2</v>
      </c>
    </row>
    <row r="879">
      <c r="A879" s="32" t="s">
        <v>9</v>
      </c>
      <c r="D879" s="46" t="s">
        <v>10</v>
      </c>
    </row>
    <row r="880">
      <c r="A880" s="32" t="s">
        <v>11</v>
      </c>
      <c r="D880" s="46">
        <f>IF(D6 = "","",D6)</f>
      </c>
    </row>
    <row r="881">
      <c r="A881" s="32" t="s">
        <v>12</v>
      </c>
      <c r="D881" s="46">
        <f>IF(D7 = "","",D7)</f>
      </c>
      <c r="J881" s="32"/>
      <c r="K881" s="32"/>
      <c r="L881" s="32"/>
      <c r="M881" s="32"/>
    </row>
    <row r="882">
      <c r="A882" s="32" t="s">
        <v>13</v>
      </c>
      <c r="D882" s="46" t="s">
        <v>14</v>
      </c>
    </row>
    <row r="883">
      <c r="A883" s="32" t="s">
        <v>15</v>
      </c>
      <c r="D883" s="46" t="s">
        <v>16</v>
      </c>
      <c r="I883" s="32" t="s">
        <v>17</v>
      </c>
      <c r="J883" s="46" t="s">
        <v>18</v>
      </c>
    </row>
    <row r="884" ht="45.0" customHeight="true">
      <c r="A884" s="32" t="s">
        <v>19</v>
      </c>
      <c r="D884" s="46" t="s">
        <v>20</v>
      </c>
    </row>
    <row r="885" ht="15.0" customHeight="true">
      <c r="A885" s="32" t="s">
        <v>21</v>
      </c>
      <c r="D885" s="46" t="s">
        <v>22</v>
      </c>
    </row>
    <row r="886" ht="15.0" customHeight="true">
      <c r="A886" s="32" t="s">
        <v>23</v>
      </c>
      <c r="D886" s="46" t="s">
        <v>24</v>
      </c>
    </row>
    <row r="887">
      <c r="A887" s="32" t="s">
        <v>25</v>
      </c>
      <c r="D887" s="46" t="s">
        <v>26</v>
      </c>
    </row>
    <row r="888">
      <c r="A888" s="32" t="s">
        <v>27</v>
      </c>
      <c r="D888" s="46" t="s">
        <v>28</v>
      </c>
    </row>
    <row r="890">
      <c r="A890" s="43" t="s">
        <v>670</v>
      </c>
    </row>
    <row r="892">
      <c r="A892" s="28" t="s">
        <v>30</v>
      </c>
      <c r="B892" s="29" t="s">
        <v>31</v>
      </c>
      <c r="C892" s="29"/>
      <c r="D892" s="29"/>
      <c r="E892" s="29"/>
      <c r="F892" s="29"/>
      <c r="G892" s="28" t="s">
        <v>32</v>
      </c>
      <c r="H892" s="28" t="s">
        <v>33</v>
      </c>
      <c r="I892" s="31" t="s">
        <v>34</v>
      </c>
      <c r="J892" s="30" t="s">
        <v>35</v>
      </c>
    </row>
    <row r="893" ht="60.0" customHeight="true">
      <c r="A893" s="35" t="s">
        <v>671</v>
      </c>
      <c r="B893" s="41" t="s">
        <v>672</v>
      </c>
      <c r="C893" s="41"/>
      <c r="D893" s="41"/>
      <c r="E893" s="41"/>
      <c r="F893" s="41"/>
      <c r="G893" s="35" t="s">
        <v>69</v>
      </c>
      <c r="H893" s="38" t="s">
        <v>673</v>
      </c>
      <c r="I893" t="n" s="39"/>
      <c r="J893" t="n" s="37">
        <f>TRUNC((H893*TRUNC(I893,2)),2)</f>
      </c>
      <c r="K893" s="36" t="s">
        <v>674</v>
      </c>
    </row>
    <row r="894" ht="75.0" customHeight="true">
      <c r="A894" s="35" t="s">
        <v>675</v>
      </c>
      <c r="B894" s="41" t="s">
        <v>676</v>
      </c>
      <c r="C894" s="41"/>
      <c r="D894" s="41"/>
      <c r="E894" s="41"/>
      <c r="F894" s="41"/>
      <c r="G894" s="35" t="s">
        <v>69</v>
      </c>
      <c r="H894" s="38" t="s">
        <v>677</v>
      </c>
      <c r="I894" t="n" s="39"/>
      <c r="J894" t="n" s="37">
        <f>TRUNC((H894*TRUNC(I894,2)),2)</f>
      </c>
      <c r="K894" s="36" t="s">
        <v>678</v>
      </c>
    </row>
    <row r="895" ht="120.0" customHeight="true">
      <c r="A895" s="35" t="s">
        <v>679</v>
      </c>
      <c r="B895" s="41" t="s">
        <v>680</v>
      </c>
      <c r="C895" s="41"/>
      <c r="D895" s="41"/>
      <c r="E895" s="41"/>
      <c r="F895" s="41"/>
      <c r="G895" s="35" t="s">
        <v>69</v>
      </c>
      <c r="H895" s="38" t="s">
        <v>681</v>
      </c>
      <c r="I895" t="n" s="39"/>
      <c r="J895" t="n" s="37">
        <f>TRUNC((H895*TRUNC(I895,2)),2)</f>
      </c>
      <c r="K895" s="36" t="s">
        <v>682</v>
      </c>
    </row>
    <row r="896" ht="90.0" customHeight="true">
      <c r="A896" s="35" t="s">
        <v>683</v>
      </c>
      <c r="B896" s="41" t="s">
        <v>684</v>
      </c>
      <c r="C896" s="41"/>
      <c r="D896" s="41"/>
      <c r="E896" s="41"/>
      <c r="F896" s="41"/>
      <c r="G896" s="35" t="s">
        <v>69</v>
      </c>
      <c r="H896" s="38" t="s">
        <v>248</v>
      </c>
      <c r="I896" t="n" s="39"/>
      <c r="J896" t="n" s="37">
        <f>TRUNC((H896*TRUNC(I896,2)),2)</f>
      </c>
      <c r="K896" s="36" t="s">
        <v>685</v>
      </c>
    </row>
    <row r="897" ht="75.0" customHeight="true">
      <c r="A897" s="35" t="s">
        <v>686</v>
      </c>
      <c r="B897" s="41" t="s">
        <v>687</v>
      </c>
      <c r="C897" s="41"/>
      <c r="D897" s="41"/>
      <c r="E897" s="41"/>
      <c r="F897" s="41"/>
      <c r="G897" s="35" t="s">
        <v>69</v>
      </c>
      <c r="H897" s="38" t="s">
        <v>688</v>
      </c>
      <c r="I897" t="n" s="39"/>
      <c r="J897" t="n" s="37">
        <f>TRUNC((H897*TRUNC(I897,2)),2)</f>
      </c>
      <c r="K897" s="36" t="s">
        <v>689</v>
      </c>
    </row>
    <row r="903">
      <c r="C903" s="16" t="s">
        <v>0</v>
      </c>
      <c r="I903" s="20" t="s">
        <v>3</v>
      </c>
      <c r="J903" s="19">
        <f>IF(J1 = "","",J1)</f>
      </c>
    </row>
    <row r="904">
      <c r="C904" s="16" t="s">
        <v>1</v>
      </c>
      <c r="J904" s="17" t="s">
        <v>1657</v>
      </c>
    </row>
    <row r="905">
      <c r="C905" s="16" t="s">
        <v>2</v>
      </c>
    </row>
    <row r="907">
      <c r="A907" s="32" t="s">
        <v>9</v>
      </c>
      <c r="D907" s="46" t="s">
        <v>10</v>
      </c>
    </row>
    <row r="908">
      <c r="A908" s="32" t="s">
        <v>11</v>
      </c>
      <c r="D908" s="46">
        <f>IF(D6 = "","",D6)</f>
      </c>
    </row>
    <row r="909">
      <c r="A909" s="32" t="s">
        <v>12</v>
      </c>
      <c r="D909" s="46">
        <f>IF(D7 = "","",D7)</f>
      </c>
      <c r="J909" s="32"/>
      <c r="K909" s="32"/>
      <c r="L909" s="32"/>
      <c r="M909" s="32"/>
    </row>
    <row r="910">
      <c r="A910" s="32" t="s">
        <v>13</v>
      </c>
      <c r="D910" s="46" t="s">
        <v>14</v>
      </c>
    </row>
    <row r="911">
      <c r="A911" s="32" t="s">
        <v>15</v>
      </c>
      <c r="D911" s="46" t="s">
        <v>16</v>
      </c>
      <c r="I911" s="32" t="s">
        <v>17</v>
      </c>
      <c r="J911" s="46" t="s">
        <v>18</v>
      </c>
    </row>
    <row r="912" ht="45.0" customHeight="true">
      <c r="A912" s="32" t="s">
        <v>19</v>
      </c>
      <c r="D912" s="46" t="s">
        <v>20</v>
      </c>
    </row>
    <row r="913" ht="15.0" customHeight="true">
      <c r="A913" s="32" t="s">
        <v>21</v>
      </c>
      <c r="D913" s="46" t="s">
        <v>22</v>
      </c>
    </row>
    <row r="914" ht="15.0" customHeight="true">
      <c r="A914" s="32" t="s">
        <v>23</v>
      </c>
      <c r="D914" s="46" t="s">
        <v>24</v>
      </c>
    </row>
    <row r="915">
      <c r="A915" s="32" t="s">
        <v>25</v>
      </c>
      <c r="D915" s="46" t="s">
        <v>26</v>
      </c>
    </row>
    <row r="916">
      <c r="A916" s="32" t="s">
        <v>27</v>
      </c>
      <c r="D916" s="46" t="s">
        <v>28</v>
      </c>
    </row>
    <row r="918">
      <c r="A918" s="28" t="s">
        <v>30</v>
      </c>
      <c r="B918" s="29" t="s">
        <v>31</v>
      </c>
      <c r="C918" s="29"/>
      <c r="D918" s="29"/>
      <c r="E918" s="29"/>
      <c r="F918" s="29"/>
      <c r="G918" s="28" t="s">
        <v>32</v>
      </c>
      <c r="H918" s="28" t="s">
        <v>33</v>
      </c>
      <c r="I918" s="31" t="s">
        <v>34</v>
      </c>
      <c r="J918" s="30" t="s">
        <v>35</v>
      </c>
    </row>
    <row r="919" ht="75.0" customHeight="true">
      <c r="A919" s="35" t="s">
        <v>690</v>
      </c>
      <c r="B919" s="41" t="s">
        <v>691</v>
      </c>
      <c r="C919" s="41"/>
      <c r="D919" s="41"/>
      <c r="E919" s="41"/>
      <c r="F919" s="41"/>
      <c r="G919" s="35" t="s">
        <v>69</v>
      </c>
      <c r="H919" s="38" t="s">
        <v>688</v>
      </c>
      <c r="I919" t="n" s="39"/>
      <c r="J919" t="n" s="37">
        <f>TRUNC((H919*TRUNC(I919,2)),2)</f>
      </c>
      <c r="K919" s="36" t="s">
        <v>692</v>
      </c>
    </row>
    <row r="920" ht="45.0" customHeight="true">
      <c r="A920" s="35" t="s">
        <v>693</v>
      </c>
      <c r="B920" s="41" t="s">
        <v>694</v>
      </c>
      <c r="C920" s="41"/>
      <c r="D920" s="41"/>
      <c r="E920" s="41"/>
      <c r="F920" s="41"/>
      <c r="G920" s="35" t="s">
        <v>69</v>
      </c>
      <c r="H920" s="38" t="s">
        <v>695</v>
      </c>
      <c r="I920" t="n" s="39"/>
      <c r="J920" t="n" s="37">
        <f>TRUNC((H920*TRUNC(I920,2)),2)</f>
      </c>
      <c r="K920" s="36" t="s">
        <v>696</v>
      </c>
    </row>
    <row r="921" ht="60.0" customHeight="true">
      <c r="A921" s="35" t="s">
        <v>697</v>
      </c>
      <c r="B921" s="41" t="s">
        <v>698</v>
      </c>
      <c r="C921" s="41"/>
      <c r="D921" s="41"/>
      <c r="E921" s="41"/>
      <c r="F921" s="41"/>
      <c r="G921" s="35" t="s">
        <v>69</v>
      </c>
      <c r="H921" s="38" t="s">
        <v>255</v>
      </c>
      <c r="I921" t="n" s="39"/>
      <c r="J921" t="n" s="37">
        <f>TRUNC((H921*TRUNC(I921,2)),2)</f>
      </c>
      <c r="K921" s="36" t="s">
        <v>699</v>
      </c>
    </row>
    <row r="922" ht="75.0" customHeight="true">
      <c r="A922" s="35" t="s">
        <v>700</v>
      </c>
      <c r="B922" s="41" t="s">
        <v>701</v>
      </c>
      <c r="C922" s="41"/>
      <c r="D922" s="41"/>
      <c r="E922" s="41"/>
      <c r="F922" s="41"/>
      <c r="G922" s="35" t="s">
        <v>69</v>
      </c>
      <c r="H922" s="38" t="s">
        <v>255</v>
      </c>
      <c r="I922" t="n" s="39"/>
      <c r="J922" t="n" s="37">
        <f>TRUNC((H922*TRUNC(I922,2)),2)</f>
      </c>
      <c r="K922" s="36" t="s">
        <v>702</v>
      </c>
    </row>
    <row r="923">
      <c r="I923" s="45" t="s">
        <v>41</v>
      </c>
      <c r="J923" s="44" t="n">
        <f>SUM(J893:J897,J919:J922)</f>
      </c>
    </row>
    <row r="925">
      <c r="A925" s="43" t="s">
        <v>703</v>
      </c>
    </row>
    <row r="927">
      <c r="A927" s="28" t="s">
        <v>30</v>
      </c>
      <c r="B927" s="29" t="s">
        <v>31</v>
      </c>
      <c r="C927" s="29"/>
      <c r="D927" s="29"/>
      <c r="E927" s="29"/>
      <c r="F927" s="29"/>
      <c r="G927" s="28" t="s">
        <v>32</v>
      </c>
      <c r="H927" s="28" t="s">
        <v>33</v>
      </c>
      <c r="I927" s="31" t="s">
        <v>34</v>
      </c>
      <c r="J927" s="30" t="s">
        <v>35</v>
      </c>
    </row>
    <row r="928" ht="75.0" customHeight="true">
      <c r="A928" s="35" t="s">
        <v>704</v>
      </c>
      <c r="B928" s="41" t="s">
        <v>705</v>
      </c>
      <c r="C928" s="41"/>
      <c r="D928" s="41"/>
      <c r="E928" s="41"/>
      <c r="F928" s="41"/>
      <c r="G928" s="35" t="s">
        <v>96</v>
      </c>
      <c r="H928" s="38" t="s">
        <v>706</v>
      </c>
      <c r="I928" t="n" s="39"/>
      <c r="J928" t="n" s="37">
        <f>TRUNC((H928*TRUNC(I928,2)),2)</f>
      </c>
      <c r="K928" s="36" t="s">
        <v>707</v>
      </c>
    </row>
    <row r="929" ht="75.0" customHeight="true">
      <c r="A929" s="35" t="s">
        <v>708</v>
      </c>
      <c r="B929" s="41" t="s">
        <v>709</v>
      </c>
      <c r="C929" s="41"/>
      <c r="D929" s="41"/>
      <c r="E929" s="41"/>
      <c r="F929" s="41"/>
      <c r="G929" s="35" t="s">
        <v>96</v>
      </c>
      <c r="H929" s="38" t="s">
        <v>710</v>
      </c>
      <c r="I929" t="n" s="39"/>
      <c r="J929" t="n" s="37">
        <f>TRUNC((H929*TRUNC(I929,2)),2)</f>
      </c>
      <c r="K929" s="36" t="s">
        <v>711</v>
      </c>
    </row>
    <row r="933">
      <c r="C933" s="16" t="s">
        <v>0</v>
      </c>
      <c r="I933" s="20" t="s">
        <v>3</v>
      </c>
      <c r="J933" s="19">
        <f>IF(J1 = "","",J1)</f>
      </c>
    </row>
    <row r="934">
      <c r="C934" s="16" t="s">
        <v>1</v>
      </c>
      <c r="J934" s="17" t="s">
        <v>1658</v>
      </c>
    </row>
    <row r="935">
      <c r="C935" s="16" t="s">
        <v>2</v>
      </c>
    </row>
    <row r="937">
      <c r="A937" s="32" t="s">
        <v>9</v>
      </c>
      <c r="D937" s="46" t="s">
        <v>10</v>
      </c>
    </row>
    <row r="938">
      <c r="A938" s="32" t="s">
        <v>11</v>
      </c>
      <c r="D938" s="46">
        <f>IF(D6 = "","",D6)</f>
      </c>
    </row>
    <row r="939">
      <c r="A939" s="32" t="s">
        <v>12</v>
      </c>
      <c r="D939" s="46">
        <f>IF(D7 = "","",D7)</f>
      </c>
      <c r="J939" s="32"/>
      <c r="K939" s="32"/>
      <c r="L939" s="32"/>
      <c r="M939" s="32"/>
    </row>
    <row r="940">
      <c r="A940" s="32" t="s">
        <v>13</v>
      </c>
      <c r="D940" s="46" t="s">
        <v>14</v>
      </c>
    </row>
    <row r="941">
      <c r="A941" s="32" t="s">
        <v>15</v>
      </c>
      <c r="D941" s="46" t="s">
        <v>16</v>
      </c>
      <c r="I941" s="32" t="s">
        <v>17</v>
      </c>
      <c r="J941" s="46" t="s">
        <v>18</v>
      </c>
    </row>
    <row r="942" ht="45.0" customHeight="true">
      <c r="A942" s="32" t="s">
        <v>19</v>
      </c>
      <c r="D942" s="46" t="s">
        <v>20</v>
      </c>
    </row>
    <row r="943" ht="15.0" customHeight="true">
      <c r="A943" s="32" t="s">
        <v>21</v>
      </c>
      <c r="D943" s="46" t="s">
        <v>22</v>
      </c>
    </row>
    <row r="944" ht="15.0" customHeight="true">
      <c r="A944" s="32" t="s">
        <v>23</v>
      </c>
      <c r="D944" s="46" t="s">
        <v>24</v>
      </c>
    </row>
    <row r="945">
      <c r="A945" s="32" t="s">
        <v>25</v>
      </c>
      <c r="D945" s="46" t="s">
        <v>26</v>
      </c>
    </row>
    <row r="946">
      <c r="A946" s="32" t="s">
        <v>27</v>
      </c>
      <c r="D946" s="46" t="s">
        <v>28</v>
      </c>
    </row>
    <row r="948">
      <c r="A948" s="28" t="s">
        <v>30</v>
      </c>
      <c r="B948" s="29" t="s">
        <v>31</v>
      </c>
      <c r="C948" s="29"/>
      <c r="D948" s="29"/>
      <c r="E948" s="29"/>
      <c r="F948" s="29"/>
      <c r="G948" s="28" t="s">
        <v>32</v>
      </c>
      <c r="H948" s="28" t="s">
        <v>33</v>
      </c>
      <c r="I948" s="31" t="s">
        <v>34</v>
      </c>
      <c r="J948" s="30" t="s">
        <v>35</v>
      </c>
    </row>
    <row r="949" ht="75.0" customHeight="true">
      <c r="A949" s="35" t="s">
        <v>712</v>
      </c>
      <c r="B949" s="41" t="s">
        <v>713</v>
      </c>
      <c r="C949" s="41"/>
      <c r="D949" s="41"/>
      <c r="E949" s="41"/>
      <c r="F949" s="41"/>
      <c r="G949" s="35" t="s">
        <v>69</v>
      </c>
      <c r="H949" s="38" t="s">
        <v>714</v>
      </c>
      <c r="I949" t="n" s="39"/>
      <c r="J949" t="n" s="37">
        <f>TRUNC((H949*TRUNC(I949,2)),2)</f>
      </c>
      <c r="K949" s="36" t="s">
        <v>715</v>
      </c>
    </row>
    <row r="950" ht="60.0" customHeight="true">
      <c r="A950" s="35" t="s">
        <v>716</v>
      </c>
      <c r="B950" s="41" t="s">
        <v>717</v>
      </c>
      <c r="C950" s="41"/>
      <c r="D950" s="41"/>
      <c r="E950" s="41"/>
      <c r="F950" s="41"/>
      <c r="G950" s="35" t="s">
        <v>69</v>
      </c>
      <c r="H950" s="38" t="s">
        <v>718</v>
      </c>
      <c r="I950" t="n" s="39"/>
      <c r="J950" t="n" s="37">
        <f>TRUNC((H950*TRUNC(I950,2)),2)</f>
      </c>
      <c r="K950" s="36" t="s">
        <v>719</v>
      </c>
    </row>
    <row r="951" ht="75.0" customHeight="true">
      <c r="A951" s="35" t="s">
        <v>720</v>
      </c>
      <c r="B951" s="41" t="s">
        <v>721</v>
      </c>
      <c r="C951" s="41"/>
      <c r="D951" s="41"/>
      <c r="E951" s="41"/>
      <c r="F951" s="41"/>
      <c r="G951" s="35" t="s">
        <v>69</v>
      </c>
      <c r="H951" s="38" t="s">
        <v>722</v>
      </c>
      <c r="I951" t="n" s="39"/>
      <c r="J951" t="n" s="37">
        <f>TRUNC((H951*TRUNC(I951,2)),2)</f>
      </c>
      <c r="K951" s="36" t="s">
        <v>723</v>
      </c>
    </row>
    <row r="952">
      <c r="I952" s="45" t="s">
        <v>41</v>
      </c>
      <c r="J952" s="44" t="n">
        <f>SUM(J928:J929,J949:J951)</f>
      </c>
    </row>
    <row r="954">
      <c r="A954" s="43" t="s">
        <v>724</v>
      </c>
    </row>
    <row r="956">
      <c r="A956" s="28" t="s">
        <v>30</v>
      </c>
      <c r="B956" s="29" t="s">
        <v>31</v>
      </c>
      <c r="C956" s="29"/>
      <c r="D956" s="29"/>
      <c r="E956" s="29"/>
      <c r="F956" s="29"/>
      <c r="G956" s="28" t="s">
        <v>32</v>
      </c>
      <c r="H956" s="28" t="s">
        <v>33</v>
      </c>
      <c r="I956" s="31" t="s">
        <v>34</v>
      </c>
      <c r="J956" s="30" t="s">
        <v>35</v>
      </c>
    </row>
    <row r="957" ht="75.0" customHeight="true">
      <c r="A957" s="35" t="s">
        <v>725</v>
      </c>
      <c r="B957" s="41" t="s">
        <v>726</v>
      </c>
      <c r="C957" s="41"/>
      <c r="D957" s="41"/>
      <c r="E957" s="41"/>
      <c r="F957" s="41"/>
      <c r="G957" s="35" t="s">
        <v>69</v>
      </c>
      <c r="H957" s="38" t="s">
        <v>727</v>
      </c>
      <c r="I957" t="n" s="39"/>
      <c r="J957" t="n" s="37">
        <f>TRUNC((H957*TRUNC(I957,2)),2)</f>
      </c>
      <c r="K957" s="36" t="s">
        <v>728</v>
      </c>
    </row>
    <row r="958" ht="75.0" customHeight="true">
      <c r="A958" s="35" t="s">
        <v>729</v>
      </c>
      <c r="B958" s="41" t="s">
        <v>730</v>
      </c>
      <c r="C958" s="41"/>
      <c r="D958" s="41"/>
      <c r="E958" s="41"/>
      <c r="F958" s="41"/>
      <c r="G958" s="35" t="s">
        <v>69</v>
      </c>
      <c r="H958" s="38" t="s">
        <v>731</v>
      </c>
      <c r="I958" t="n" s="39"/>
      <c r="J958" t="n" s="37">
        <f>TRUNC((H958*TRUNC(I958,2)),2)</f>
      </c>
      <c r="K958" s="36" t="s">
        <v>732</v>
      </c>
    </row>
    <row r="959" ht="75.0" customHeight="true">
      <c r="A959" s="35" t="s">
        <v>733</v>
      </c>
      <c r="B959" s="41" t="s">
        <v>734</v>
      </c>
      <c r="C959" s="41"/>
      <c r="D959" s="41"/>
      <c r="E959" s="41"/>
      <c r="F959" s="41"/>
      <c r="G959" s="35" t="s">
        <v>69</v>
      </c>
      <c r="H959" s="38" t="s">
        <v>735</v>
      </c>
      <c r="I959" t="n" s="39"/>
      <c r="J959" t="n" s="37">
        <f>TRUNC((H959*TRUNC(I959,2)),2)</f>
      </c>
      <c r="K959" s="36" t="s">
        <v>736</v>
      </c>
    </row>
    <row r="961">
      <c r="C961" s="16" t="s">
        <v>0</v>
      </c>
      <c r="I961" s="20" t="s">
        <v>3</v>
      </c>
      <c r="J961" s="19">
        <f>IF(J1 = "","",J1)</f>
      </c>
    </row>
    <row r="962">
      <c r="C962" s="16" t="s">
        <v>1</v>
      </c>
      <c r="J962" s="17" t="s">
        <v>1659</v>
      </c>
    </row>
    <row r="963">
      <c r="C963" s="16" t="s">
        <v>2</v>
      </c>
    </row>
    <row r="965">
      <c r="A965" s="32" t="s">
        <v>9</v>
      </c>
      <c r="D965" s="46" t="s">
        <v>10</v>
      </c>
    </row>
    <row r="966">
      <c r="A966" s="32" t="s">
        <v>11</v>
      </c>
      <c r="D966" s="46">
        <f>IF(D6 = "","",D6)</f>
      </c>
    </row>
    <row r="967">
      <c r="A967" s="32" t="s">
        <v>12</v>
      </c>
      <c r="D967" s="46">
        <f>IF(D7 = "","",D7)</f>
      </c>
      <c r="J967" s="32"/>
      <c r="K967" s="32"/>
      <c r="L967" s="32"/>
      <c r="M967" s="32"/>
    </row>
    <row r="968">
      <c r="A968" s="32" t="s">
        <v>13</v>
      </c>
      <c r="D968" s="46" t="s">
        <v>14</v>
      </c>
    </row>
    <row r="969">
      <c r="A969" s="32" t="s">
        <v>15</v>
      </c>
      <c r="D969" s="46" t="s">
        <v>16</v>
      </c>
      <c r="I969" s="32" t="s">
        <v>17</v>
      </c>
      <c r="J969" s="46" t="s">
        <v>18</v>
      </c>
    </row>
    <row r="970" ht="45.0" customHeight="true">
      <c r="A970" s="32" t="s">
        <v>19</v>
      </c>
      <c r="D970" s="46" t="s">
        <v>20</v>
      </c>
    </row>
    <row r="971" ht="15.0" customHeight="true">
      <c r="A971" s="32" t="s">
        <v>21</v>
      </c>
      <c r="D971" s="46" t="s">
        <v>22</v>
      </c>
    </row>
    <row r="972" ht="15.0" customHeight="true">
      <c r="A972" s="32" t="s">
        <v>23</v>
      </c>
      <c r="D972" s="46" t="s">
        <v>24</v>
      </c>
    </row>
    <row r="973">
      <c r="A973" s="32" t="s">
        <v>25</v>
      </c>
      <c r="D973" s="46" t="s">
        <v>26</v>
      </c>
    </row>
    <row r="974">
      <c r="A974" s="32" t="s">
        <v>27</v>
      </c>
      <c r="D974" s="46" t="s">
        <v>28</v>
      </c>
    </row>
    <row r="976">
      <c r="A976" s="28" t="s">
        <v>30</v>
      </c>
      <c r="B976" s="29" t="s">
        <v>31</v>
      </c>
      <c r="C976" s="29"/>
      <c r="D976" s="29"/>
      <c r="E976" s="29"/>
      <c r="F976" s="29"/>
      <c r="G976" s="28" t="s">
        <v>32</v>
      </c>
      <c r="H976" s="28" t="s">
        <v>33</v>
      </c>
      <c r="I976" s="31" t="s">
        <v>34</v>
      </c>
      <c r="J976" s="30" t="s">
        <v>35</v>
      </c>
    </row>
    <row r="977" ht="105.0" customHeight="true">
      <c r="A977" s="35" t="s">
        <v>737</v>
      </c>
      <c r="B977" s="41" t="s">
        <v>738</v>
      </c>
      <c r="C977" s="41"/>
      <c r="D977" s="41"/>
      <c r="E977" s="41"/>
      <c r="F977" s="41"/>
      <c r="G977" s="35" t="s">
        <v>69</v>
      </c>
      <c r="H977" s="38" t="s">
        <v>731</v>
      </c>
      <c r="I977" t="n" s="39"/>
      <c r="J977" t="n" s="37">
        <f>TRUNC((H977*TRUNC(I977,2)),2)</f>
      </c>
      <c r="K977" s="36" t="s">
        <v>739</v>
      </c>
    </row>
    <row r="978" ht="105.0" customHeight="true">
      <c r="A978" s="35" t="s">
        <v>740</v>
      </c>
      <c r="B978" s="41" t="s">
        <v>741</v>
      </c>
      <c r="C978" s="41"/>
      <c r="D978" s="41"/>
      <c r="E978" s="41"/>
      <c r="F978" s="41"/>
      <c r="G978" s="35" t="s">
        <v>96</v>
      </c>
      <c r="H978" s="38" t="s">
        <v>742</v>
      </c>
      <c r="I978" t="n" s="39"/>
      <c r="J978" t="n" s="37">
        <f>TRUNC((H978*TRUNC(I978,2)),2)</f>
      </c>
      <c r="K978" s="36" t="s">
        <v>743</v>
      </c>
    </row>
    <row r="979" ht="60.0" customHeight="true">
      <c r="A979" s="35" t="s">
        <v>409</v>
      </c>
      <c r="B979" s="41" t="s">
        <v>410</v>
      </c>
      <c r="C979" s="41"/>
      <c r="D979" s="41"/>
      <c r="E979" s="41"/>
      <c r="F979" s="41"/>
      <c r="G979" s="35" t="s">
        <v>96</v>
      </c>
      <c r="H979" s="38" t="s">
        <v>742</v>
      </c>
      <c r="I979" t="n" s="39"/>
      <c r="J979" t="n" s="37">
        <f>TRUNC((H979*TRUNC(I979,2)),2)</f>
      </c>
      <c r="K979" s="36" t="s">
        <v>744</v>
      </c>
    </row>
    <row r="980" ht="60.0" customHeight="true">
      <c r="A980" s="35" t="s">
        <v>745</v>
      </c>
      <c r="B980" s="41" t="s">
        <v>746</v>
      </c>
      <c r="C980" s="41"/>
      <c r="D980" s="41"/>
      <c r="E980" s="41"/>
      <c r="F980" s="41"/>
      <c r="G980" s="35" t="s">
        <v>69</v>
      </c>
      <c r="H980" s="38" t="s">
        <v>747</v>
      </c>
      <c r="I980" t="n" s="39"/>
      <c r="J980" t="n" s="37">
        <f>TRUNC((H980*TRUNC(I980,2)),2)</f>
      </c>
      <c r="K980" s="36" t="s">
        <v>748</v>
      </c>
    </row>
    <row r="981">
      <c r="I981" s="45" t="s">
        <v>41</v>
      </c>
      <c r="J981" s="44" t="n">
        <f>SUM(J957:J959,J977:J980)</f>
      </c>
    </row>
    <row r="983">
      <c r="A983" s="43" t="s">
        <v>749</v>
      </c>
    </row>
    <row r="985">
      <c r="A985" s="28" t="s">
        <v>30</v>
      </c>
      <c r="B985" s="29" t="s">
        <v>31</v>
      </c>
      <c r="C985" s="29"/>
      <c r="D985" s="29"/>
      <c r="E985" s="29"/>
      <c r="F985" s="29"/>
      <c r="G985" s="28" t="s">
        <v>32</v>
      </c>
      <c r="H985" s="28" t="s">
        <v>33</v>
      </c>
      <c r="I985" s="31" t="s">
        <v>34</v>
      </c>
      <c r="J985" s="30" t="s">
        <v>35</v>
      </c>
    </row>
    <row r="986" ht="75.0" customHeight="true">
      <c r="A986" s="35" t="s">
        <v>750</v>
      </c>
      <c r="B986" s="41" t="s">
        <v>751</v>
      </c>
      <c r="C986" s="41"/>
      <c r="D986" s="41"/>
      <c r="E986" s="41"/>
      <c r="F986" s="41"/>
      <c r="G986" s="35" t="s">
        <v>69</v>
      </c>
      <c r="H986" s="38" t="s">
        <v>752</v>
      </c>
      <c r="I986" t="n" s="39"/>
      <c r="J986" t="n" s="37">
        <f>TRUNC((H986*TRUNC(I986,2)),2)</f>
      </c>
      <c r="K986" s="36" t="s">
        <v>753</v>
      </c>
    </row>
    <row r="990">
      <c r="C990" s="16" t="s">
        <v>0</v>
      </c>
      <c r="I990" s="20" t="s">
        <v>3</v>
      </c>
      <c r="J990" s="19">
        <f>IF(J1 = "","",J1)</f>
      </c>
    </row>
    <row r="991">
      <c r="C991" s="16" t="s">
        <v>1</v>
      </c>
      <c r="J991" s="17" t="s">
        <v>1660</v>
      </c>
    </row>
    <row r="992">
      <c r="C992" s="16" t="s">
        <v>2</v>
      </c>
    </row>
    <row r="994">
      <c r="A994" s="32" t="s">
        <v>9</v>
      </c>
      <c r="D994" s="46" t="s">
        <v>10</v>
      </c>
    </row>
    <row r="995">
      <c r="A995" s="32" t="s">
        <v>11</v>
      </c>
      <c r="D995" s="46">
        <f>IF(D6 = "","",D6)</f>
      </c>
    </row>
    <row r="996">
      <c r="A996" s="32" t="s">
        <v>12</v>
      </c>
      <c r="D996" s="46">
        <f>IF(D7 = "","",D7)</f>
      </c>
      <c r="J996" s="32"/>
      <c r="K996" s="32"/>
      <c r="L996" s="32"/>
      <c r="M996" s="32"/>
    </row>
    <row r="997">
      <c r="A997" s="32" t="s">
        <v>13</v>
      </c>
      <c r="D997" s="46" t="s">
        <v>14</v>
      </c>
    </row>
    <row r="998">
      <c r="A998" s="32" t="s">
        <v>15</v>
      </c>
      <c r="D998" s="46" t="s">
        <v>16</v>
      </c>
      <c r="I998" s="32" t="s">
        <v>17</v>
      </c>
      <c r="J998" s="46" t="s">
        <v>18</v>
      </c>
    </row>
    <row r="999" ht="45.0" customHeight="true">
      <c r="A999" s="32" t="s">
        <v>19</v>
      </c>
      <c r="D999" s="46" t="s">
        <v>20</v>
      </c>
    </row>
    <row r="1000" ht="15.0" customHeight="true">
      <c r="A1000" s="32" t="s">
        <v>21</v>
      </c>
      <c r="D1000" s="46" t="s">
        <v>22</v>
      </c>
    </row>
    <row r="1001" ht="15.0" customHeight="true">
      <c r="A1001" s="32" t="s">
        <v>23</v>
      </c>
      <c r="D1001" s="46" t="s">
        <v>24</v>
      </c>
    </row>
    <row r="1002">
      <c r="A1002" s="32" t="s">
        <v>25</v>
      </c>
      <c r="D1002" s="46" t="s">
        <v>26</v>
      </c>
    </row>
    <row r="1003">
      <c r="A1003" s="32" t="s">
        <v>27</v>
      </c>
      <c r="D1003" s="46" t="s">
        <v>28</v>
      </c>
    </row>
    <row r="1005">
      <c r="A1005" s="28" t="s">
        <v>30</v>
      </c>
      <c r="B1005" s="29" t="s">
        <v>31</v>
      </c>
      <c r="C1005" s="29"/>
      <c r="D1005" s="29"/>
      <c r="E1005" s="29"/>
      <c r="F1005" s="29"/>
      <c r="G1005" s="28" t="s">
        <v>32</v>
      </c>
      <c r="H1005" s="28" t="s">
        <v>33</v>
      </c>
      <c r="I1005" s="31" t="s">
        <v>34</v>
      </c>
      <c r="J1005" s="30" t="s">
        <v>35</v>
      </c>
    </row>
    <row r="1006" ht="75.0" customHeight="true">
      <c r="A1006" s="35" t="s">
        <v>754</v>
      </c>
      <c r="B1006" s="41" t="s">
        <v>755</v>
      </c>
      <c r="C1006" s="41"/>
      <c r="D1006" s="41"/>
      <c r="E1006" s="41"/>
      <c r="F1006" s="41"/>
      <c r="G1006" s="35" t="s">
        <v>96</v>
      </c>
      <c r="H1006" s="38" t="s">
        <v>756</v>
      </c>
      <c r="I1006" t="n" s="39"/>
      <c r="J1006" t="n" s="37">
        <f>TRUNC((H1006*TRUNC(I1006,2)),2)</f>
      </c>
      <c r="K1006" s="36" t="s">
        <v>757</v>
      </c>
    </row>
    <row r="1007" ht="60.0" customHeight="true">
      <c r="A1007" s="35" t="s">
        <v>758</v>
      </c>
      <c r="B1007" s="41" t="s">
        <v>759</v>
      </c>
      <c r="C1007" s="41"/>
      <c r="D1007" s="41"/>
      <c r="E1007" s="41"/>
      <c r="F1007" s="41"/>
      <c r="G1007" s="35" t="s">
        <v>96</v>
      </c>
      <c r="H1007" s="38" t="s">
        <v>760</v>
      </c>
      <c r="I1007" t="n" s="39"/>
      <c r="J1007" t="n" s="37">
        <f>TRUNC((H1007*TRUNC(I1007,2)),2)</f>
      </c>
      <c r="K1007" s="36" t="s">
        <v>761</v>
      </c>
    </row>
    <row r="1008" ht="45.0" customHeight="true">
      <c r="A1008" s="35" t="s">
        <v>762</v>
      </c>
      <c r="B1008" s="41" t="s">
        <v>763</v>
      </c>
      <c r="C1008" s="41"/>
      <c r="D1008" s="41"/>
      <c r="E1008" s="41"/>
      <c r="F1008" s="41"/>
      <c r="G1008" s="35" t="s">
        <v>69</v>
      </c>
      <c r="H1008" s="38" t="s">
        <v>764</v>
      </c>
      <c r="I1008" t="n" s="39"/>
      <c r="J1008" t="n" s="37">
        <f>TRUNC((H1008*TRUNC(I1008,2)),2)</f>
      </c>
      <c r="K1008" s="36" t="s">
        <v>765</v>
      </c>
    </row>
    <row r="1009" ht="90.0" customHeight="true">
      <c r="A1009" s="35" t="s">
        <v>766</v>
      </c>
      <c r="B1009" s="41" t="s">
        <v>767</v>
      </c>
      <c r="C1009" s="41"/>
      <c r="D1009" s="41"/>
      <c r="E1009" s="41"/>
      <c r="F1009" s="41"/>
      <c r="G1009" s="35" t="s">
        <v>69</v>
      </c>
      <c r="H1009" s="38" t="s">
        <v>764</v>
      </c>
      <c r="I1009" t="n" s="39"/>
      <c r="J1009" t="n" s="37">
        <f>TRUNC((H1009*TRUNC(I1009,2)),2)</f>
      </c>
      <c r="K1009" s="36" t="s">
        <v>768</v>
      </c>
    </row>
    <row r="1010">
      <c r="I1010" s="45" t="s">
        <v>41</v>
      </c>
      <c r="J1010" s="44" t="n">
        <f>SUM(J986,J1006:J1009)</f>
      </c>
    </row>
    <row r="1012">
      <c r="A1012" s="43" t="s">
        <v>769</v>
      </c>
    </row>
    <row r="1014">
      <c r="A1014" s="43" t="s">
        <v>770</v>
      </c>
    </row>
    <row r="1016">
      <c r="A1016" s="28" t="s">
        <v>30</v>
      </c>
      <c r="B1016" s="29" t="s">
        <v>31</v>
      </c>
      <c r="C1016" s="29"/>
      <c r="D1016" s="29"/>
      <c r="E1016" s="29"/>
      <c r="F1016" s="29"/>
      <c r="G1016" s="28" t="s">
        <v>32</v>
      </c>
      <c r="H1016" s="28" t="s">
        <v>33</v>
      </c>
      <c r="I1016" s="31" t="s">
        <v>34</v>
      </c>
      <c r="J1016" s="30" t="s">
        <v>35</v>
      </c>
    </row>
    <row r="1017" ht="90.0" customHeight="true">
      <c r="A1017" s="35" t="s">
        <v>771</v>
      </c>
      <c r="B1017" s="41" t="s">
        <v>772</v>
      </c>
      <c r="C1017" s="41"/>
      <c r="D1017" s="41"/>
      <c r="E1017" s="41"/>
      <c r="F1017" s="41"/>
      <c r="G1017" s="35" t="s">
        <v>96</v>
      </c>
      <c r="H1017" s="38" t="s">
        <v>773</v>
      </c>
      <c r="I1017" t="n" s="39"/>
      <c r="J1017" t="n" s="37">
        <f>TRUNC((H1017*TRUNC(I1017,2)),2)</f>
      </c>
      <c r="K1017" s="36" t="s">
        <v>774</v>
      </c>
    </row>
    <row r="1022">
      <c r="C1022" s="16" t="s">
        <v>0</v>
      </c>
      <c r="I1022" s="20" t="s">
        <v>3</v>
      </c>
      <c r="J1022" s="19">
        <f>IF(J1 = "","",J1)</f>
      </c>
    </row>
    <row r="1023">
      <c r="C1023" s="16" t="s">
        <v>1</v>
      </c>
      <c r="J1023" s="17" t="s">
        <v>1661</v>
      </c>
    </row>
    <row r="1024">
      <c r="C1024" s="16" t="s">
        <v>2</v>
      </c>
    </row>
    <row r="1026">
      <c r="A1026" s="32" t="s">
        <v>9</v>
      </c>
      <c r="D1026" s="46" t="s">
        <v>10</v>
      </c>
    </row>
    <row r="1027">
      <c r="A1027" s="32" t="s">
        <v>11</v>
      </c>
      <c r="D1027" s="46">
        <f>IF(D6 = "","",D6)</f>
      </c>
    </row>
    <row r="1028">
      <c r="A1028" s="32" t="s">
        <v>12</v>
      </c>
      <c r="D1028" s="46">
        <f>IF(D7 = "","",D7)</f>
      </c>
      <c r="J1028" s="32"/>
      <c r="K1028" s="32"/>
      <c r="L1028" s="32"/>
      <c r="M1028" s="32"/>
    </row>
    <row r="1029">
      <c r="A1029" s="32" t="s">
        <v>13</v>
      </c>
      <c r="D1029" s="46" t="s">
        <v>14</v>
      </c>
    </row>
    <row r="1030">
      <c r="A1030" s="32" t="s">
        <v>15</v>
      </c>
      <c r="D1030" s="46" t="s">
        <v>16</v>
      </c>
      <c r="I1030" s="32" t="s">
        <v>17</v>
      </c>
      <c r="J1030" s="46" t="s">
        <v>18</v>
      </c>
    </row>
    <row r="1031" ht="45.0" customHeight="true">
      <c r="A1031" s="32" t="s">
        <v>19</v>
      </c>
      <c r="D1031" s="46" t="s">
        <v>20</v>
      </c>
    </row>
    <row r="1032" ht="15.0" customHeight="true">
      <c r="A1032" s="32" t="s">
        <v>21</v>
      </c>
      <c r="D1032" s="46" t="s">
        <v>22</v>
      </c>
    </row>
    <row r="1033" ht="15.0" customHeight="true">
      <c r="A1033" s="32" t="s">
        <v>23</v>
      </c>
      <c r="D1033" s="46" t="s">
        <v>24</v>
      </c>
    </row>
    <row r="1034">
      <c r="A1034" s="32" t="s">
        <v>25</v>
      </c>
      <c r="D1034" s="46" t="s">
        <v>26</v>
      </c>
    </row>
    <row r="1035">
      <c r="A1035" s="32" t="s">
        <v>27</v>
      </c>
      <c r="D1035" s="46" t="s">
        <v>28</v>
      </c>
    </row>
    <row r="1037">
      <c r="A1037" s="28" t="s">
        <v>30</v>
      </c>
      <c r="B1037" s="29" t="s">
        <v>31</v>
      </c>
      <c r="C1037" s="29"/>
      <c r="D1037" s="29"/>
      <c r="E1037" s="29"/>
      <c r="F1037" s="29"/>
      <c r="G1037" s="28" t="s">
        <v>32</v>
      </c>
      <c r="H1037" s="28" t="s">
        <v>33</v>
      </c>
      <c r="I1037" s="31" t="s">
        <v>34</v>
      </c>
      <c r="J1037" s="30" t="s">
        <v>35</v>
      </c>
    </row>
    <row r="1038" ht="75.0" customHeight="true">
      <c r="A1038" s="35" t="s">
        <v>775</v>
      </c>
      <c r="B1038" s="41" t="s">
        <v>776</v>
      </c>
      <c r="C1038" s="41"/>
      <c r="D1038" s="41"/>
      <c r="E1038" s="41"/>
      <c r="F1038" s="41"/>
      <c r="G1038" s="35" t="s">
        <v>96</v>
      </c>
      <c r="H1038" s="38" t="s">
        <v>777</v>
      </c>
      <c r="I1038" t="n" s="39"/>
      <c r="J1038" t="n" s="37">
        <f>TRUNC((H1038*TRUNC(I1038,2)),2)</f>
      </c>
      <c r="K1038" s="36" t="s">
        <v>778</v>
      </c>
    </row>
    <row r="1039" ht="105.0" customHeight="true">
      <c r="A1039" s="35" t="s">
        <v>779</v>
      </c>
      <c r="B1039" s="41" t="s">
        <v>780</v>
      </c>
      <c r="C1039" s="41"/>
      <c r="D1039" s="41"/>
      <c r="E1039" s="41"/>
      <c r="F1039" s="41"/>
      <c r="G1039" s="35" t="s">
        <v>96</v>
      </c>
      <c r="H1039" s="38" t="s">
        <v>781</v>
      </c>
      <c r="I1039" t="n" s="39"/>
      <c r="J1039" t="n" s="37">
        <f>TRUNC((H1039*TRUNC(I1039,2)),2)</f>
      </c>
      <c r="K1039" s="36" t="s">
        <v>782</v>
      </c>
    </row>
    <row r="1040" ht="60.0" customHeight="true">
      <c r="A1040" s="35" t="s">
        <v>783</v>
      </c>
      <c r="B1040" s="41" t="s">
        <v>784</v>
      </c>
      <c r="C1040" s="41"/>
      <c r="D1040" s="41"/>
      <c r="E1040" s="41"/>
      <c r="F1040" s="41"/>
      <c r="G1040" s="35" t="s">
        <v>96</v>
      </c>
      <c r="H1040" s="38" t="s">
        <v>279</v>
      </c>
      <c r="I1040" t="n" s="39"/>
      <c r="J1040" t="n" s="37">
        <f>TRUNC((H1040*TRUNC(I1040,2)),2)</f>
      </c>
      <c r="K1040" s="36" t="s">
        <v>785</v>
      </c>
    </row>
    <row r="1041">
      <c r="I1041" s="45" t="s">
        <v>41</v>
      </c>
      <c r="J1041" s="44" t="n">
        <f>SUM(J1017,J1038:J1040)</f>
      </c>
    </row>
    <row r="1043">
      <c r="A1043" s="43" t="s">
        <v>786</v>
      </c>
    </row>
    <row r="1045">
      <c r="A1045" s="28" t="s">
        <v>30</v>
      </c>
      <c r="B1045" s="29" t="s">
        <v>31</v>
      </c>
      <c r="C1045" s="29"/>
      <c r="D1045" s="29"/>
      <c r="E1045" s="29"/>
      <c r="F1045" s="29"/>
      <c r="G1045" s="28" t="s">
        <v>32</v>
      </c>
      <c r="H1045" s="28" t="s">
        <v>33</v>
      </c>
      <c r="I1045" s="31" t="s">
        <v>34</v>
      </c>
      <c r="J1045" s="30" t="s">
        <v>35</v>
      </c>
    </row>
    <row r="1046" ht="90.0" customHeight="true">
      <c r="A1046" s="35" t="s">
        <v>787</v>
      </c>
      <c r="B1046" s="41" t="s">
        <v>788</v>
      </c>
      <c r="C1046" s="41"/>
      <c r="D1046" s="41"/>
      <c r="E1046" s="41"/>
      <c r="F1046" s="41"/>
      <c r="G1046" s="35" t="s">
        <v>38</v>
      </c>
      <c r="H1046" s="38" t="s">
        <v>39</v>
      </c>
      <c r="I1046" t="n" s="39"/>
      <c r="J1046" t="n" s="37">
        <f>TRUNC((H1046*TRUNC(I1046,2)),2)</f>
      </c>
      <c r="K1046" s="36" t="s">
        <v>789</v>
      </c>
    </row>
    <row r="1047">
      <c r="I1047" s="45" t="s">
        <v>41</v>
      </c>
      <c r="J1047" s="44" t="n">
        <f>SUM(J1046)</f>
      </c>
    </row>
    <row r="1055">
      <c r="C1055" s="16" t="s">
        <v>0</v>
      </c>
      <c r="I1055" s="20" t="s">
        <v>3</v>
      </c>
      <c r="J1055" s="19">
        <f>IF(J1 = "","",J1)</f>
      </c>
    </row>
    <row r="1056">
      <c r="C1056" s="16" t="s">
        <v>1</v>
      </c>
      <c r="J1056" s="17" t="s">
        <v>1662</v>
      </c>
    </row>
    <row r="1057">
      <c r="C1057" s="16" t="s">
        <v>2</v>
      </c>
    </row>
    <row r="1059">
      <c r="A1059" s="32" t="s">
        <v>9</v>
      </c>
      <c r="D1059" s="46" t="s">
        <v>10</v>
      </c>
    </row>
    <row r="1060">
      <c r="A1060" s="32" t="s">
        <v>11</v>
      </c>
      <c r="D1060" s="46">
        <f>IF(D6 = "","",D6)</f>
      </c>
    </row>
    <row r="1061">
      <c r="A1061" s="32" t="s">
        <v>12</v>
      </c>
      <c r="D1061" s="46">
        <f>IF(D7 = "","",D7)</f>
      </c>
      <c r="J1061" s="32"/>
      <c r="K1061" s="32"/>
      <c r="L1061" s="32"/>
      <c r="M1061" s="32"/>
    </row>
    <row r="1062">
      <c r="A1062" s="32" t="s">
        <v>13</v>
      </c>
      <c r="D1062" s="46" t="s">
        <v>14</v>
      </c>
    </row>
    <row r="1063">
      <c r="A1063" s="32" t="s">
        <v>15</v>
      </c>
      <c r="D1063" s="46" t="s">
        <v>16</v>
      </c>
      <c r="I1063" s="32" t="s">
        <v>17</v>
      </c>
      <c r="J1063" s="46" t="s">
        <v>18</v>
      </c>
    </row>
    <row r="1064" ht="45.0" customHeight="true">
      <c r="A1064" s="32" t="s">
        <v>19</v>
      </c>
      <c r="D1064" s="46" t="s">
        <v>20</v>
      </c>
    </row>
    <row r="1065" ht="15.0" customHeight="true">
      <c r="A1065" s="32" t="s">
        <v>21</v>
      </c>
      <c r="D1065" s="46" t="s">
        <v>22</v>
      </c>
    </row>
    <row r="1066" ht="15.0" customHeight="true">
      <c r="A1066" s="32" t="s">
        <v>23</v>
      </c>
      <c r="D1066" s="46" t="s">
        <v>24</v>
      </c>
    </row>
    <row r="1067">
      <c r="A1067" s="32" t="s">
        <v>25</v>
      </c>
      <c r="D1067" s="46" t="s">
        <v>26</v>
      </c>
    </row>
    <row r="1068">
      <c r="A1068" s="32" t="s">
        <v>27</v>
      </c>
      <c r="D1068" s="46" t="s">
        <v>28</v>
      </c>
    </row>
    <row r="1070">
      <c r="A1070" s="43" t="s">
        <v>790</v>
      </c>
    </row>
    <row r="1072">
      <c r="A1072" s="28" t="s">
        <v>30</v>
      </c>
      <c r="B1072" s="29" t="s">
        <v>31</v>
      </c>
      <c r="C1072" s="29"/>
      <c r="D1072" s="29"/>
      <c r="E1072" s="29"/>
      <c r="F1072" s="29"/>
      <c r="G1072" s="28" t="s">
        <v>32</v>
      </c>
      <c r="H1072" s="28" t="s">
        <v>33</v>
      </c>
      <c r="I1072" s="31" t="s">
        <v>34</v>
      </c>
      <c r="J1072" s="30" t="s">
        <v>35</v>
      </c>
    </row>
    <row r="1073" ht="30.0" customHeight="true">
      <c r="A1073" s="35" t="s">
        <v>544</v>
      </c>
      <c r="B1073" s="41" t="s">
        <v>545</v>
      </c>
      <c r="C1073" s="41"/>
      <c r="D1073" s="41"/>
      <c r="E1073" s="41"/>
      <c r="F1073" s="41"/>
      <c r="G1073" s="35" t="s">
        <v>69</v>
      </c>
      <c r="H1073" s="38" t="s">
        <v>791</v>
      </c>
      <c r="I1073" t="n" s="39"/>
      <c r="J1073" t="n" s="37">
        <f>TRUNC((H1073*TRUNC(I1073,2)),2)</f>
      </c>
      <c r="K1073" s="36" t="s">
        <v>792</v>
      </c>
    </row>
    <row r="1074" ht="45.0" customHeight="true">
      <c r="A1074" s="35" t="s">
        <v>518</v>
      </c>
      <c r="B1074" s="41" t="s">
        <v>519</v>
      </c>
      <c r="C1074" s="41"/>
      <c r="D1074" s="41"/>
      <c r="E1074" s="41"/>
      <c r="F1074" s="41"/>
      <c r="G1074" s="35" t="s">
        <v>69</v>
      </c>
      <c r="H1074" s="38" t="s">
        <v>791</v>
      </c>
      <c r="I1074" t="n" s="39"/>
      <c r="J1074" t="n" s="37">
        <f>TRUNC((H1074*TRUNC(I1074,2)),2)</f>
      </c>
      <c r="K1074" s="36" t="s">
        <v>793</v>
      </c>
    </row>
    <row r="1075" ht="60.0" customHeight="true">
      <c r="A1075" s="35" t="s">
        <v>794</v>
      </c>
      <c r="B1075" s="41" t="s">
        <v>795</v>
      </c>
      <c r="C1075" s="41"/>
      <c r="D1075" s="41"/>
      <c r="E1075" s="41"/>
      <c r="F1075" s="41"/>
      <c r="G1075" s="35" t="s">
        <v>69</v>
      </c>
      <c r="H1075" s="38" t="s">
        <v>791</v>
      </c>
      <c r="I1075" t="n" s="39"/>
      <c r="J1075" t="n" s="37">
        <f>TRUNC((H1075*TRUNC(I1075,2)),2)</f>
      </c>
      <c r="K1075" s="36" t="s">
        <v>796</v>
      </c>
    </row>
    <row r="1076" ht="60.0" customHeight="true">
      <c r="A1076" s="35" t="s">
        <v>797</v>
      </c>
      <c r="B1076" s="41" t="s">
        <v>798</v>
      </c>
      <c r="C1076" s="41"/>
      <c r="D1076" s="41"/>
      <c r="E1076" s="41"/>
      <c r="F1076" s="41"/>
      <c r="G1076" s="35" t="s">
        <v>69</v>
      </c>
      <c r="H1076" s="38" t="s">
        <v>799</v>
      </c>
      <c r="I1076" t="n" s="39"/>
      <c r="J1076" t="n" s="37">
        <f>TRUNC((H1076*TRUNC(I1076,2)),2)</f>
      </c>
      <c r="K1076" s="36" t="s">
        <v>800</v>
      </c>
    </row>
    <row r="1077" ht="60.0" customHeight="true">
      <c r="A1077" s="35" t="s">
        <v>801</v>
      </c>
      <c r="B1077" s="41" t="s">
        <v>802</v>
      </c>
      <c r="C1077" s="41"/>
      <c r="D1077" s="41"/>
      <c r="E1077" s="41"/>
      <c r="F1077" s="41"/>
      <c r="G1077" s="35" t="s">
        <v>69</v>
      </c>
      <c r="H1077" s="38" t="s">
        <v>803</v>
      </c>
      <c r="I1077" t="n" s="39"/>
      <c r="J1077" t="n" s="37">
        <f>TRUNC((H1077*TRUNC(I1077,2)),2)</f>
      </c>
      <c r="K1077" s="36" t="s">
        <v>804</v>
      </c>
    </row>
    <row r="1078">
      <c r="I1078" s="45" t="s">
        <v>41</v>
      </c>
      <c r="J1078" s="44" t="n">
        <f>SUM(J1073:J1077)</f>
      </c>
    </row>
    <row r="1080">
      <c r="A1080" s="43" t="s">
        <v>805</v>
      </c>
    </row>
    <row r="1082">
      <c r="A1082" s="28" t="s">
        <v>30</v>
      </c>
      <c r="B1082" s="29" t="s">
        <v>31</v>
      </c>
      <c r="C1082" s="29"/>
      <c r="D1082" s="29"/>
      <c r="E1082" s="29"/>
      <c r="F1082" s="29"/>
      <c r="G1082" s="28" t="s">
        <v>32</v>
      </c>
      <c r="H1082" s="28" t="s">
        <v>33</v>
      </c>
      <c r="I1082" s="31" t="s">
        <v>34</v>
      </c>
      <c r="J1082" s="30" t="s">
        <v>35</v>
      </c>
    </row>
    <row r="1083" ht="75.0" customHeight="true">
      <c r="A1083" s="35" t="s">
        <v>806</v>
      </c>
      <c r="B1083" s="41" t="s">
        <v>807</v>
      </c>
      <c r="C1083" s="41"/>
      <c r="D1083" s="41"/>
      <c r="E1083" s="41"/>
      <c r="F1083" s="41"/>
      <c r="G1083" s="35" t="s">
        <v>96</v>
      </c>
      <c r="H1083" s="38" t="s">
        <v>243</v>
      </c>
      <c r="I1083" t="n" s="39"/>
      <c r="J1083" t="n" s="37">
        <f>TRUNC((H1083*TRUNC(I1083,2)),2)</f>
      </c>
      <c r="K1083" s="36" t="s">
        <v>808</v>
      </c>
    </row>
    <row r="1084" ht="30.0" customHeight="true">
      <c r="A1084" s="35" t="s">
        <v>809</v>
      </c>
      <c r="B1084" s="41" t="s">
        <v>810</v>
      </c>
      <c r="C1084" s="41"/>
      <c r="D1084" s="41"/>
      <c r="E1084" s="41"/>
      <c r="F1084" s="41"/>
      <c r="G1084" s="35" t="s">
        <v>811</v>
      </c>
      <c r="H1084" s="38" t="s">
        <v>812</v>
      </c>
      <c r="I1084" t="n" s="39"/>
      <c r="J1084" t="n" s="37">
        <f>TRUNC((H1084*TRUNC(I1084,2)),2)</f>
      </c>
      <c r="K1084" s="36" t="s">
        <v>813</v>
      </c>
    </row>
    <row r="1085" ht="30.0" customHeight="true">
      <c r="A1085" s="35" t="s">
        <v>814</v>
      </c>
      <c r="B1085" s="41" t="s">
        <v>815</v>
      </c>
      <c r="C1085" s="41"/>
      <c r="D1085" s="41"/>
      <c r="E1085" s="41"/>
      <c r="F1085" s="41"/>
      <c r="G1085" s="35" t="s">
        <v>811</v>
      </c>
      <c r="H1085" s="38" t="s">
        <v>816</v>
      </c>
      <c r="I1085" t="n" s="39"/>
      <c r="J1085" t="n" s="37">
        <f>TRUNC((H1085*TRUNC(I1085,2)),2)</f>
      </c>
      <c r="K1085" s="36" t="s">
        <v>817</v>
      </c>
    </row>
    <row r="1088">
      <c r="C1088" s="16" t="s">
        <v>0</v>
      </c>
      <c r="I1088" s="20" t="s">
        <v>3</v>
      </c>
      <c r="J1088" s="19">
        <f>IF(J1 = "","",J1)</f>
      </c>
    </row>
    <row r="1089">
      <c r="C1089" s="16" t="s">
        <v>1</v>
      </c>
      <c r="J1089" s="17" t="s">
        <v>1663</v>
      </c>
    </row>
    <row r="1090">
      <c r="C1090" s="16" t="s">
        <v>2</v>
      </c>
    </row>
    <row r="1092">
      <c r="A1092" s="32" t="s">
        <v>9</v>
      </c>
      <c r="D1092" s="46" t="s">
        <v>10</v>
      </c>
    </row>
    <row r="1093">
      <c r="A1093" s="32" t="s">
        <v>11</v>
      </c>
      <c r="D1093" s="46">
        <f>IF(D6 = "","",D6)</f>
      </c>
    </row>
    <row r="1094">
      <c r="A1094" s="32" t="s">
        <v>12</v>
      </c>
      <c r="D1094" s="46">
        <f>IF(D7 = "","",D7)</f>
      </c>
      <c r="J1094" s="32"/>
      <c r="K1094" s="32"/>
      <c r="L1094" s="32"/>
      <c r="M1094" s="32"/>
    </row>
    <row r="1095">
      <c r="A1095" s="32" t="s">
        <v>13</v>
      </c>
      <c r="D1095" s="46" t="s">
        <v>14</v>
      </c>
    </row>
    <row r="1096">
      <c r="A1096" s="32" t="s">
        <v>15</v>
      </c>
      <c r="D1096" s="46" t="s">
        <v>16</v>
      </c>
      <c r="I1096" s="32" t="s">
        <v>17</v>
      </c>
      <c r="J1096" s="46" t="s">
        <v>18</v>
      </c>
    </row>
    <row r="1097" ht="45.0" customHeight="true">
      <c r="A1097" s="32" t="s">
        <v>19</v>
      </c>
      <c r="D1097" s="46" t="s">
        <v>20</v>
      </c>
    </row>
    <row r="1098" ht="15.0" customHeight="true">
      <c r="A1098" s="32" t="s">
        <v>21</v>
      </c>
      <c r="D1098" s="46" t="s">
        <v>22</v>
      </c>
    </row>
    <row r="1099" ht="15.0" customHeight="true">
      <c r="A1099" s="32" t="s">
        <v>23</v>
      </c>
      <c r="D1099" s="46" t="s">
        <v>24</v>
      </c>
    </row>
    <row r="1100">
      <c r="A1100" s="32" t="s">
        <v>25</v>
      </c>
      <c r="D1100" s="46" t="s">
        <v>26</v>
      </c>
    </row>
    <row r="1101">
      <c r="A1101" s="32" t="s">
        <v>27</v>
      </c>
      <c r="D1101" s="46" t="s">
        <v>28</v>
      </c>
    </row>
    <row r="1103">
      <c r="A1103" s="28" t="s">
        <v>30</v>
      </c>
      <c r="B1103" s="29" t="s">
        <v>31</v>
      </c>
      <c r="C1103" s="29"/>
      <c r="D1103" s="29"/>
      <c r="E1103" s="29"/>
      <c r="F1103" s="29"/>
      <c r="G1103" s="28" t="s">
        <v>32</v>
      </c>
      <c r="H1103" s="28" t="s">
        <v>33</v>
      </c>
      <c r="I1103" s="31" t="s">
        <v>34</v>
      </c>
      <c r="J1103" s="30" t="s">
        <v>35</v>
      </c>
    </row>
    <row r="1104" ht="30.0" customHeight="true">
      <c r="A1104" s="35" t="s">
        <v>818</v>
      </c>
      <c r="B1104" s="41" t="s">
        <v>819</v>
      </c>
      <c r="C1104" s="41"/>
      <c r="D1104" s="41"/>
      <c r="E1104" s="41"/>
      <c r="F1104" s="41"/>
      <c r="G1104" s="35" t="s">
        <v>811</v>
      </c>
      <c r="H1104" s="38" t="s">
        <v>129</v>
      </c>
      <c r="I1104" t="n" s="39"/>
      <c r="J1104" t="n" s="37">
        <f>TRUNC((H1104*TRUNC(I1104,2)),2)</f>
      </c>
      <c r="K1104" s="36" t="s">
        <v>820</v>
      </c>
    </row>
    <row r="1105" ht="30.0" customHeight="true">
      <c r="A1105" s="35" t="s">
        <v>821</v>
      </c>
      <c r="B1105" s="41" t="s">
        <v>822</v>
      </c>
      <c r="C1105" s="41"/>
      <c r="D1105" s="41"/>
      <c r="E1105" s="41"/>
      <c r="F1105" s="41"/>
      <c r="G1105" s="35" t="s">
        <v>811</v>
      </c>
      <c r="H1105" s="38" t="s">
        <v>39</v>
      </c>
      <c r="I1105" t="n" s="39"/>
      <c r="J1105" t="n" s="37">
        <f>TRUNC((H1105*TRUNC(I1105,2)),2)</f>
      </c>
      <c r="K1105" s="36" t="s">
        <v>823</v>
      </c>
    </row>
    <row r="1106">
      <c r="I1106" s="45" t="s">
        <v>41</v>
      </c>
      <c r="J1106" s="44" t="n">
        <f>SUM(J1083:J1085,J1104:J1105)</f>
      </c>
    </row>
    <row r="1108">
      <c r="A1108" s="43" t="s">
        <v>824</v>
      </c>
    </row>
    <row r="1110">
      <c r="A1110" s="43" t="s">
        <v>825</v>
      </c>
    </row>
    <row r="1112">
      <c r="A1112" s="28" t="s">
        <v>30</v>
      </c>
      <c r="B1112" s="29" t="s">
        <v>31</v>
      </c>
      <c r="C1112" s="29"/>
      <c r="D1112" s="29"/>
      <c r="E1112" s="29"/>
      <c r="F1112" s="29"/>
      <c r="G1112" s="28" t="s">
        <v>32</v>
      </c>
      <c r="H1112" s="28" t="s">
        <v>33</v>
      </c>
      <c r="I1112" s="31" t="s">
        <v>34</v>
      </c>
      <c r="J1112" s="30" t="s">
        <v>35</v>
      </c>
    </row>
    <row r="1113" ht="60.0" customHeight="true">
      <c r="A1113" s="35" t="s">
        <v>826</v>
      </c>
      <c r="B1113" s="41" t="s">
        <v>827</v>
      </c>
      <c r="C1113" s="41"/>
      <c r="D1113" s="41"/>
      <c r="E1113" s="41"/>
      <c r="F1113" s="41"/>
      <c r="G1113" s="35" t="s">
        <v>69</v>
      </c>
      <c r="H1113" s="38" t="s">
        <v>828</v>
      </c>
      <c r="I1113" t="n" s="39"/>
      <c r="J1113" t="n" s="37">
        <f>TRUNC((H1113*TRUNC(I1113,2)),2)</f>
      </c>
      <c r="K1113" s="36" t="s">
        <v>829</v>
      </c>
    </row>
    <row r="1114" ht="45.0" customHeight="true">
      <c r="A1114" s="35" t="s">
        <v>830</v>
      </c>
      <c r="B1114" s="41" t="s">
        <v>831</v>
      </c>
      <c r="C1114" s="41"/>
      <c r="D1114" s="41"/>
      <c r="E1114" s="41"/>
      <c r="F1114" s="41"/>
      <c r="G1114" s="35" t="s">
        <v>69</v>
      </c>
      <c r="H1114" s="38" t="s">
        <v>828</v>
      </c>
      <c r="I1114" t="n" s="39"/>
      <c r="J1114" t="n" s="37">
        <f>TRUNC((H1114*TRUNC(I1114,2)),2)</f>
      </c>
      <c r="K1114" s="36" t="s">
        <v>832</v>
      </c>
    </row>
    <row r="1115" ht="75.0" customHeight="true">
      <c r="A1115" s="35" t="s">
        <v>833</v>
      </c>
      <c r="B1115" s="41" t="s">
        <v>834</v>
      </c>
      <c r="C1115" s="41"/>
      <c r="D1115" s="41"/>
      <c r="E1115" s="41"/>
      <c r="F1115" s="41"/>
      <c r="G1115" s="35" t="s">
        <v>69</v>
      </c>
      <c r="H1115" s="38" t="s">
        <v>835</v>
      </c>
      <c r="I1115" t="n" s="39"/>
      <c r="J1115" t="n" s="37">
        <f>TRUNC((H1115*TRUNC(I1115,2)),2)</f>
      </c>
      <c r="K1115" s="36" t="s">
        <v>836</v>
      </c>
    </row>
    <row r="1116" ht="60.0" customHeight="true">
      <c r="A1116" s="35" t="s">
        <v>837</v>
      </c>
      <c r="B1116" s="41" t="s">
        <v>838</v>
      </c>
      <c r="C1116" s="41"/>
      <c r="D1116" s="41"/>
      <c r="E1116" s="41"/>
      <c r="F1116" s="41"/>
      <c r="G1116" s="35" t="s">
        <v>69</v>
      </c>
      <c r="H1116" s="38" t="s">
        <v>828</v>
      </c>
      <c r="I1116" t="n" s="39"/>
      <c r="J1116" t="n" s="37">
        <f>TRUNC((H1116*TRUNC(I1116,2)),2)</f>
      </c>
      <c r="K1116" s="36" t="s">
        <v>839</v>
      </c>
    </row>
    <row r="1117" ht="60.0" customHeight="true">
      <c r="A1117" s="35" t="s">
        <v>840</v>
      </c>
      <c r="B1117" s="41" t="s">
        <v>841</v>
      </c>
      <c r="C1117" s="41"/>
      <c r="D1117" s="41"/>
      <c r="E1117" s="41"/>
      <c r="F1117" s="41"/>
      <c r="G1117" s="35" t="s">
        <v>69</v>
      </c>
      <c r="H1117" s="38" t="s">
        <v>842</v>
      </c>
      <c r="I1117" t="n" s="39"/>
      <c r="J1117" t="n" s="37">
        <f>TRUNC((H1117*TRUNC(I1117,2)),2)</f>
      </c>
      <c r="K1117" s="36" t="s">
        <v>843</v>
      </c>
    </row>
    <row r="1118" ht="45.0" customHeight="true">
      <c r="A1118" s="35" t="s">
        <v>844</v>
      </c>
      <c r="B1118" s="41" t="s">
        <v>845</v>
      </c>
      <c r="C1118" s="41"/>
      <c r="D1118" s="41"/>
      <c r="E1118" s="41"/>
      <c r="F1118" s="41"/>
      <c r="G1118" s="35" t="s">
        <v>69</v>
      </c>
      <c r="H1118" s="38" t="s">
        <v>752</v>
      </c>
      <c r="I1118" t="n" s="39"/>
      <c r="J1118" t="n" s="37">
        <f>TRUNC((H1118*TRUNC(I1118,2)),2)</f>
      </c>
      <c r="K1118" s="36" t="s">
        <v>846</v>
      </c>
    </row>
    <row r="1120">
      <c r="C1120" s="16" t="s">
        <v>0</v>
      </c>
      <c r="I1120" s="20" t="s">
        <v>3</v>
      </c>
      <c r="J1120" s="19">
        <f>IF(J1 = "","",J1)</f>
      </c>
    </row>
    <row r="1121">
      <c r="C1121" s="16" t="s">
        <v>1</v>
      </c>
      <c r="J1121" s="17" t="s">
        <v>1664</v>
      </c>
    </row>
    <row r="1122">
      <c r="C1122" s="16" t="s">
        <v>2</v>
      </c>
    </row>
    <row r="1124">
      <c r="A1124" s="32" t="s">
        <v>9</v>
      </c>
      <c r="D1124" s="46" t="s">
        <v>10</v>
      </c>
    </row>
    <row r="1125">
      <c r="A1125" s="32" t="s">
        <v>11</v>
      </c>
      <c r="D1125" s="46">
        <f>IF(D6 = "","",D6)</f>
      </c>
    </row>
    <row r="1126">
      <c r="A1126" s="32" t="s">
        <v>12</v>
      </c>
      <c r="D1126" s="46">
        <f>IF(D7 = "","",D7)</f>
      </c>
      <c r="J1126" s="32"/>
      <c r="K1126" s="32"/>
      <c r="L1126" s="32"/>
      <c r="M1126" s="32"/>
    </row>
    <row r="1127">
      <c r="A1127" s="32" t="s">
        <v>13</v>
      </c>
      <c r="D1127" s="46" t="s">
        <v>14</v>
      </c>
    </row>
    <row r="1128">
      <c r="A1128" s="32" t="s">
        <v>15</v>
      </c>
      <c r="D1128" s="46" t="s">
        <v>16</v>
      </c>
      <c r="I1128" s="32" t="s">
        <v>17</v>
      </c>
      <c r="J1128" s="46" t="s">
        <v>18</v>
      </c>
    </row>
    <row r="1129" ht="45.0" customHeight="true">
      <c r="A1129" s="32" t="s">
        <v>19</v>
      </c>
      <c r="D1129" s="46" t="s">
        <v>20</v>
      </c>
    </row>
    <row r="1130" ht="15.0" customHeight="true">
      <c r="A1130" s="32" t="s">
        <v>21</v>
      </c>
      <c r="D1130" s="46" t="s">
        <v>22</v>
      </c>
    </row>
    <row r="1131" ht="15.0" customHeight="true">
      <c r="A1131" s="32" t="s">
        <v>23</v>
      </c>
      <c r="D1131" s="46" t="s">
        <v>24</v>
      </c>
    </row>
    <row r="1132">
      <c r="A1132" s="32" t="s">
        <v>25</v>
      </c>
      <c r="D1132" s="46" t="s">
        <v>26</v>
      </c>
    </row>
    <row r="1133">
      <c r="A1133" s="32" t="s">
        <v>27</v>
      </c>
      <c r="D1133" s="46" t="s">
        <v>28</v>
      </c>
    </row>
    <row r="1135">
      <c r="A1135" s="28" t="s">
        <v>30</v>
      </c>
      <c r="B1135" s="29" t="s">
        <v>31</v>
      </c>
      <c r="C1135" s="29"/>
      <c r="D1135" s="29"/>
      <c r="E1135" s="29"/>
      <c r="F1135" s="29"/>
      <c r="G1135" s="28" t="s">
        <v>32</v>
      </c>
      <c r="H1135" s="28" t="s">
        <v>33</v>
      </c>
      <c r="I1135" s="31" t="s">
        <v>34</v>
      </c>
      <c r="J1135" s="30" t="s">
        <v>35</v>
      </c>
    </row>
    <row r="1136" ht="45.0" customHeight="true">
      <c r="A1136" s="35" t="s">
        <v>847</v>
      </c>
      <c r="B1136" s="41" t="s">
        <v>848</v>
      </c>
      <c r="C1136" s="41"/>
      <c r="D1136" s="41"/>
      <c r="E1136" s="41"/>
      <c r="F1136" s="41"/>
      <c r="G1136" s="35" t="s">
        <v>69</v>
      </c>
      <c r="H1136" s="38" t="s">
        <v>849</v>
      </c>
      <c r="I1136" t="n" s="39"/>
      <c r="J1136" t="n" s="37">
        <f>TRUNC((H1136*TRUNC(I1136,2)),2)</f>
      </c>
      <c r="K1136" s="36" t="s">
        <v>850</v>
      </c>
    </row>
    <row r="1137" ht="75.0" customHeight="true">
      <c r="A1137" s="35" t="s">
        <v>851</v>
      </c>
      <c r="B1137" s="41" t="s">
        <v>852</v>
      </c>
      <c r="C1137" s="41"/>
      <c r="D1137" s="41"/>
      <c r="E1137" s="41"/>
      <c r="F1137" s="41"/>
      <c r="G1137" s="35" t="s">
        <v>69</v>
      </c>
      <c r="H1137" s="38" t="s">
        <v>842</v>
      </c>
      <c r="I1137" t="n" s="39"/>
      <c r="J1137" t="n" s="37">
        <f>TRUNC((H1137*TRUNC(I1137,2)),2)</f>
      </c>
      <c r="K1137" s="36" t="s">
        <v>853</v>
      </c>
    </row>
    <row r="1138" ht="105.0" customHeight="true">
      <c r="A1138" s="35" t="s">
        <v>854</v>
      </c>
      <c r="B1138" s="41" t="s">
        <v>855</v>
      </c>
      <c r="C1138" s="41"/>
      <c r="D1138" s="41"/>
      <c r="E1138" s="41"/>
      <c r="F1138" s="41"/>
      <c r="G1138" s="35" t="s">
        <v>96</v>
      </c>
      <c r="H1138" s="38" t="s">
        <v>243</v>
      </c>
      <c r="I1138" t="n" s="39"/>
      <c r="J1138" t="n" s="37">
        <f>TRUNC((H1138*TRUNC(I1138,2)),2)</f>
      </c>
      <c r="K1138" s="36" t="s">
        <v>856</v>
      </c>
    </row>
    <row r="1139">
      <c r="I1139" s="45" t="s">
        <v>41</v>
      </c>
      <c r="J1139" s="44" t="n">
        <f>SUM(J1113:J1118,J1136:J1138)</f>
      </c>
    </row>
    <row r="1141">
      <c r="A1141" s="43" t="s">
        <v>857</v>
      </c>
    </row>
    <row r="1143">
      <c r="A1143" s="28" t="s">
        <v>30</v>
      </c>
      <c r="B1143" s="29" t="s">
        <v>31</v>
      </c>
      <c r="C1143" s="29"/>
      <c r="D1143" s="29"/>
      <c r="E1143" s="29"/>
      <c r="F1143" s="29"/>
      <c r="G1143" s="28" t="s">
        <v>32</v>
      </c>
      <c r="H1143" s="28" t="s">
        <v>33</v>
      </c>
      <c r="I1143" s="31" t="s">
        <v>34</v>
      </c>
      <c r="J1143" s="30" t="s">
        <v>35</v>
      </c>
    </row>
    <row r="1144" ht="60.0" customHeight="true">
      <c r="A1144" s="35" t="s">
        <v>522</v>
      </c>
      <c r="B1144" s="41" t="s">
        <v>523</v>
      </c>
      <c r="C1144" s="41"/>
      <c r="D1144" s="41"/>
      <c r="E1144" s="41"/>
      <c r="F1144" s="41"/>
      <c r="G1144" s="35" t="s">
        <v>69</v>
      </c>
      <c r="H1144" s="38" t="s">
        <v>858</v>
      </c>
      <c r="I1144" t="n" s="39"/>
      <c r="J1144" t="n" s="37">
        <f>TRUNC((H1144*TRUNC(I1144,2)),2)</f>
      </c>
      <c r="K1144" s="36" t="s">
        <v>859</v>
      </c>
    </row>
    <row r="1145" ht="60.0" customHeight="true">
      <c r="A1145" s="35" t="s">
        <v>570</v>
      </c>
      <c r="B1145" s="41" t="s">
        <v>571</v>
      </c>
      <c r="C1145" s="41"/>
      <c r="D1145" s="41"/>
      <c r="E1145" s="41"/>
      <c r="F1145" s="41"/>
      <c r="G1145" s="35" t="s">
        <v>69</v>
      </c>
      <c r="H1145" s="38" t="s">
        <v>860</v>
      </c>
      <c r="I1145" t="n" s="39"/>
      <c r="J1145" t="n" s="37">
        <f>TRUNC((H1145*TRUNC(I1145,2)),2)</f>
      </c>
      <c r="K1145" s="36" t="s">
        <v>861</v>
      </c>
    </row>
    <row r="1146" ht="90.0" customHeight="true">
      <c r="A1146" s="35" t="s">
        <v>577</v>
      </c>
      <c r="B1146" s="41" t="s">
        <v>578</v>
      </c>
      <c r="C1146" s="41"/>
      <c r="D1146" s="41"/>
      <c r="E1146" s="41"/>
      <c r="F1146" s="41"/>
      <c r="G1146" s="35" t="s">
        <v>69</v>
      </c>
      <c r="H1146" s="38" t="s">
        <v>860</v>
      </c>
      <c r="I1146" t="n" s="39"/>
      <c r="J1146" t="n" s="37">
        <f>TRUNC((H1146*TRUNC(I1146,2)),2)</f>
      </c>
      <c r="K1146" s="36" t="s">
        <v>862</v>
      </c>
    </row>
    <row r="1147">
      <c r="I1147" s="45" t="s">
        <v>41</v>
      </c>
      <c r="J1147" s="44" t="n">
        <f>SUM(J1144:J1146)</f>
      </c>
    </row>
    <row r="1148">
      <c r="C1148" s="16" t="s">
        <v>0</v>
      </c>
      <c r="I1148" s="20" t="s">
        <v>3</v>
      </c>
      <c r="J1148" s="19">
        <f>IF(J1 = "","",J1)</f>
      </c>
    </row>
    <row r="1149">
      <c r="C1149" s="16" t="s">
        <v>1</v>
      </c>
      <c r="J1149" s="17" t="s">
        <v>1665</v>
      </c>
    </row>
    <row r="1150">
      <c r="C1150" s="16" t="s">
        <v>2</v>
      </c>
    </row>
    <row r="1152">
      <c r="A1152" s="32" t="s">
        <v>9</v>
      </c>
      <c r="D1152" s="46" t="s">
        <v>10</v>
      </c>
    </row>
    <row r="1153">
      <c r="A1153" s="32" t="s">
        <v>11</v>
      </c>
      <c r="D1153" s="46">
        <f>IF(D6 = "","",D6)</f>
      </c>
    </row>
    <row r="1154">
      <c r="A1154" s="32" t="s">
        <v>12</v>
      </c>
      <c r="D1154" s="46">
        <f>IF(D7 = "","",D7)</f>
      </c>
      <c r="J1154" s="32"/>
      <c r="K1154" s="32"/>
      <c r="L1154" s="32"/>
      <c r="M1154" s="32"/>
    </row>
    <row r="1155">
      <c r="A1155" s="32" t="s">
        <v>13</v>
      </c>
      <c r="D1155" s="46" t="s">
        <v>14</v>
      </c>
    </row>
    <row r="1156">
      <c r="A1156" s="32" t="s">
        <v>15</v>
      </c>
      <c r="D1156" s="46" t="s">
        <v>16</v>
      </c>
      <c r="I1156" s="32" t="s">
        <v>17</v>
      </c>
      <c r="J1156" s="46" t="s">
        <v>18</v>
      </c>
    </row>
    <row r="1157" ht="45.0" customHeight="true">
      <c r="A1157" s="32" t="s">
        <v>19</v>
      </c>
      <c r="D1157" s="46" t="s">
        <v>20</v>
      </c>
    </row>
    <row r="1158" ht="15.0" customHeight="true">
      <c r="A1158" s="32" t="s">
        <v>21</v>
      </c>
      <c r="D1158" s="46" t="s">
        <v>22</v>
      </c>
    </row>
    <row r="1159" ht="15.0" customHeight="true">
      <c r="A1159" s="32" t="s">
        <v>23</v>
      </c>
      <c r="D1159" s="46" t="s">
        <v>24</v>
      </c>
    </row>
    <row r="1160">
      <c r="A1160" s="32" t="s">
        <v>25</v>
      </c>
      <c r="D1160" s="46" t="s">
        <v>26</v>
      </c>
    </row>
    <row r="1161">
      <c r="A1161" s="32" t="s">
        <v>27</v>
      </c>
      <c r="D1161" s="46" t="s">
        <v>28</v>
      </c>
    </row>
    <row r="1163">
      <c r="A1163" s="43" t="s">
        <v>863</v>
      </c>
    </row>
    <row r="1165">
      <c r="A1165" s="28" t="s">
        <v>30</v>
      </c>
      <c r="B1165" s="29" t="s">
        <v>31</v>
      </c>
      <c r="C1165" s="29"/>
      <c r="D1165" s="29"/>
      <c r="E1165" s="29"/>
      <c r="F1165" s="29"/>
      <c r="G1165" s="28" t="s">
        <v>32</v>
      </c>
      <c r="H1165" s="28" t="s">
        <v>33</v>
      </c>
      <c r="I1165" s="31" t="s">
        <v>34</v>
      </c>
      <c r="J1165" s="30" t="s">
        <v>35</v>
      </c>
    </row>
    <row r="1166" ht="45.0" customHeight="true">
      <c r="A1166" s="35" t="s">
        <v>864</v>
      </c>
      <c r="B1166" s="41" t="s">
        <v>865</v>
      </c>
      <c r="C1166" s="41"/>
      <c r="D1166" s="41"/>
      <c r="E1166" s="41"/>
      <c r="F1166" s="41"/>
      <c r="G1166" s="35" t="s">
        <v>69</v>
      </c>
      <c r="H1166" s="38" t="s">
        <v>866</v>
      </c>
      <c r="I1166" t="n" s="39"/>
      <c r="J1166" t="n" s="37">
        <f>TRUNC((H1166*TRUNC(I1166,2)),2)</f>
      </c>
      <c r="K1166" s="36" t="s">
        <v>867</v>
      </c>
    </row>
    <row r="1167" ht="60.0" customHeight="true">
      <c r="A1167" s="35" t="s">
        <v>868</v>
      </c>
      <c r="B1167" s="41" t="s">
        <v>869</v>
      </c>
      <c r="C1167" s="41"/>
      <c r="D1167" s="41"/>
      <c r="E1167" s="41"/>
      <c r="F1167" s="41"/>
      <c r="G1167" s="35" t="s">
        <v>96</v>
      </c>
      <c r="H1167" s="38" t="s">
        <v>870</v>
      </c>
      <c r="I1167" t="n" s="39"/>
      <c r="J1167" t="n" s="37">
        <f>TRUNC((H1167*TRUNC(I1167,2)),2)</f>
      </c>
      <c r="K1167" s="36" t="s">
        <v>871</v>
      </c>
    </row>
    <row r="1168">
      <c r="I1168" s="45" t="s">
        <v>41</v>
      </c>
      <c r="J1168" s="44" t="n">
        <f>SUM(J1166:J1167)</f>
      </c>
    </row>
    <row r="1170">
      <c r="A1170" s="43" t="s">
        <v>872</v>
      </c>
    </row>
    <row r="1172">
      <c r="A1172" s="28" t="s">
        <v>30</v>
      </c>
      <c r="B1172" s="29" t="s">
        <v>31</v>
      </c>
      <c r="C1172" s="29"/>
      <c r="D1172" s="29"/>
      <c r="E1172" s="29"/>
      <c r="F1172" s="29"/>
      <c r="G1172" s="28" t="s">
        <v>32</v>
      </c>
      <c r="H1172" s="28" t="s">
        <v>33</v>
      </c>
      <c r="I1172" s="31" t="s">
        <v>34</v>
      </c>
      <c r="J1172" s="30" t="s">
        <v>35</v>
      </c>
    </row>
    <row r="1173" ht="45.0" customHeight="true">
      <c r="A1173" s="35" t="s">
        <v>873</v>
      </c>
      <c r="B1173" s="41" t="s">
        <v>874</v>
      </c>
      <c r="C1173" s="41"/>
      <c r="D1173" s="41"/>
      <c r="E1173" s="41"/>
      <c r="F1173" s="41"/>
      <c r="G1173" s="35" t="s">
        <v>38</v>
      </c>
      <c r="H1173" s="38" t="s">
        <v>642</v>
      </c>
      <c r="I1173" t="n" s="39"/>
      <c r="J1173" t="n" s="37">
        <f>TRUNC((H1173*TRUNC(I1173,2)),2)</f>
      </c>
      <c r="K1173" s="36" t="s">
        <v>875</v>
      </c>
    </row>
    <row r="1174" ht="75.0" customHeight="true">
      <c r="A1174" s="35" t="s">
        <v>876</v>
      </c>
      <c r="B1174" s="41" t="s">
        <v>877</v>
      </c>
      <c r="C1174" s="41"/>
      <c r="D1174" s="41"/>
      <c r="E1174" s="41"/>
      <c r="F1174" s="41"/>
      <c r="G1174" s="35" t="s">
        <v>38</v>
      </c>
      <c r="H1174" s="38" t="s">
        <v>642</v>
      </c>
      <c r="I1174" t="n" s="39"/>
      <c r="J1174" t="n" s="37">
        <f>TRUNC((H1174*TRUNC(I1174,2)),2)</f>
      </c>
      <c r="K1174" s="36" t="s">
        <v>878</v>
      </c>
    </row>
    <row r="1175" ht="60.0" customHeight="true">
      <c r="A1175" s="35" t="s">
        <v>879</v>
      </c>
      <c r="B1175" s="41" t="s">
        <v>880</v>
      </c>
      <c r="C1175" s="41"/>
      <c r="D1175" s="41"/>
      <c r="E1175" s="41"/>
      <c r="F1175" s="41"/>
      <c r="G1175" s="35" t="s">
        <v>38</v>
      </c>
      <c r="H1175" s="38" t="s">
        <v>505</v>
      </c>
      <c r="I1175" t="n" s="39"/>
      <c r="J1175" t="n" s="37">
        <f>TRUNC((H1175*TRUNC(I1175,2)),2)</f>
      </c>
      <c r="K1175" s="36" t="s">
        <v>881</v>
      </c>
    </row>
    <row r="1176" ht="30.0" customHeight="true">
      <c r="A1176" s="35" t="s">
        <v>882</v>
      </c>
      <c r="B1176" s="41" t="s">
        <v>883</v>
      </c>
      <c r="C1176" s="41"/>
      <c r="D1176" s="41"/>
      <c r="E1176" s="41"/>
      <c r="F1176" s="41"/>
      <c r="G1176" s="35" t="s">
        <v>38</v>
      </c>
      <c r="H1176" s="38" t="s">
        <v>482</v>
      </c>
      <c r="I1176" t="n" s="39"/>
      <c r="J1176" t="n" s="37">
        <f>TRUNC((H1176*TRUNC(I1176,2)),2)</f>
      </c>
      <c r="K1176" s="36" t="s">
        <v>884</v>
      </c>
    </row>
    <row r="1177" ht="75.0" customHeight="true">
      <c r="A1177" s="35" t="s">
        <v>885</v>
      </c>
      <c r="B1177" s="41" t="s">
        <v>886</v>
      </c>
      <c r="C1177" s="41"/>
      <c r="D1177" s="41"/>
      <c r="E1177" s="41"/>
      <c r="F1177" s="41"/>
      <c r="G1177" s="35" t="s">
        <v>38</v>
      </c>
      <c r="H1177" s="38" t="s">
        <v>65</v>
      </c>
      <c r="I1177" t="n" s="39"/>
      <c r="J1177" t="n" s="37">
        <f>TRUNC((H1177*TRUNC(I1177,2)),2)</f>
      </c>
      <c r="K1177" s="36" t="s">
        <v>887</v>
      </c>
    </row>
    <row r="1180">
      <c r="C1180" s="16" t="s">
        <v>0</v>
      </c>
      <c r="I1180" s="20" t="s">
        <v>3</v>
      </c>
      <c r="J1180" s="19">
        <f>IF(J1 = "","",J1)</f>
      </c>
    </row>
    <row r="1181">
      <c r="C1181" s="16" t="s">
        <v>1</v>
      </c>
      <c r="J1181" s="17" t="s">
        <v>1666</v>
      </c>
    </row>
    <row r="1182">
      <c r="C1182" s="16" t="s">
        <v>2</v>
      </c>
    </row>
    <row r="1184">
      <c r="A1184" s="32" t="s">
        <v>9</v>
      </c>
      <c r="D1184" s="46" t="s">
        <v>10</v>
      </c>
    </row>
    <row r="1185">
      <c r="A1185" s="32" t="s">
        <v>11</v>
      </c>
      <c r="D1185" s="46">
        <f>IF(D6 = "","",D6)</f>
      </c>
    </row>
    <row r="1186">
      <c r="A1186" s="32" t="s">
        <v>12</v>
      </c>
      <c r="D1186" s="46">
        <f>IF(D7 = "","",D7)</f>
      </c>
      <c r="J1186" s="32"/>
      <c r="K1186" s="32"/>
      <c r="L1186" s="32"/>
      <c r="M1186" s="32"/>
    </row>
    <row r="1187">
      <c r="A1187" s="32" t="s">
        <v>13</v>
      </c>
      <c r="D1187" s="46" t="s">
        <v>14</v>
      </c>
    </row>
    <row r="1188">
      <c r="A1188" s="32" t="s">
        <v>15</v>
      </c>
      <c r="D1188" s="46" t="s">
        <v>16</v>
      </c>
      <c r="I1188" s="32" t="s">
        <v>17</v>
      </c>
      <c r="J1188" s="46" t="s">
        <v>18</v>
      </c>
    </row>
    <row r="1189" ht="45.0" customHeight="true">
      <c r="A1189" s="32" t="s">
        <v>19</v>
      </c>
      <c r="D1189" s="46" t="s">
        <v>20</v>
      </c>
    </row>
    <row r="1190" ht="15.0" customHeight="true">
      <c r="A1190" s="32" t="s">
        <v>21</v>
      </c>
      <c r="D1190" s="46" t="s">
        <v>22</v>
      </c>
    </row>
    <row r="1191" ht="15.0" customHeight="true">
      <c r="A1191" s="32" t="s">
        <v>23</v>
      </c>
      <c r="D1191" s="46" t="s">
        <v>24</v>
      </c>
    </row>
    <row r="1192">
      <c r="A1192" s="32" t="s">
        <v>25</v>
      </c>
      <c r="D1192" s="46" t="s">
        <v>26</v>
      </c>
    </row>
    <row r="1193">
      <c r="A1193" s="32" t="s">
        <v>27</v>
      </c>
      <c r="D1193" s="46" t="s">
        <v>28</v>
      </c>
    </row>
    <row r="1195">
      <c r="A1195" s="28" t="s">
        <v>30</v>
      </c>
      <c r="B1195" s="29" t="s">
        <v>31</v>
      </c>
      <c r="C1195" s="29"/>
      <c r="D1195" s="29"/>
      <c r="E1195" s="29"/>
      <c r="F1195" s="29"/>
      <c r="G1195" s="28" t="s">
        <v>32</v>
      </c>
      <c r="H1195" s="28" t="s">
        <v>33</v>
      </c>
      <c r="I1195" s="31" t="s">
        <v>34</v>
      </c>
      <c r="J1195" s="30" t="s">
        <v>35</v>
      </c>
    </row>
    <row r="1196" ht="120.0" customHeight="true">
      <c r="A1196" s="35" t="s">
        <v>888</v>
      </c>
      <c r="B1196" s="41" t="s">
        <v>889</v>
      </c>
      <c r="C1196" s="41"/>
      <c r="D1196" s="41"/>
      <c r="E1196" s="41"/>
      <c r="F1196" s="41"/>
      <c r="G1196" s="35" t="s">
        <v>38</v>
      </c>
      <c r="H1196" s="38" t="s">
        <v>65</v>
      </c>
      <c r="I1196" t="n" s="39"/>
      <c r="J1196" t="n" s="37">
        <f>TRUNC((H1196*TRUNC(I1196,2)),2)</f>
      </c>
      <c r="K1196" s="36" t="s">
        <v>890</v>
      </c>
    </row>
    <row r="1197" ht="60.0" customHeight="true">
      <c r="A1197" s="35" t="s">
        <v>891</v>
      </c>
      <c r="B1197" s="41" t="s">
        <v>892</v>
      </c>
      <c r="C1197" s="41"/>
      <c r="D1197" s="41"/>
      <c r="E1197" s="41"/>
      <c r="F1197" s="41"/>
      <c r="G1197" s="35" t="s">
        <v>38</v>
      </c>
      <c r="H1197" s="38" t="s">
        <v>893</v>
      </c>
      <c r="I1197" t="n" s="39"/>
      <c r="J1197" t="n" s="37">
        <f>TRUNC((H1197*TRUNC(I1197,2)),2)</f>
      </c>
      <c r="K1197" s="36" t="s">
        <v>894</v>
      </c>
    </row>
    <row r="1198" ht="60.0" customHeight="true">
      <c r="A1198" s="35" t="s">
        <v>895</v>
      </c>
      <c r="B1198" s="41" t="s">
        <v>896</v>
      </c>
      <c r="C1198" s="41"/>
      <c r="D1198" s="41"/>
      <c r="E1198" s="41"/>
      <c r="F1198" s="41"/>
      <c r="G1198" s="35" t="s">
        <v>38</v>
      </c>
      <c r="H1198" s="38" t="s">
        <v>897</v>
      </c>
      <c r="I1198" t="n" s="39"/>
      <c r="J1198" t="n" s="37">
        <f>TRUNC((H1198*TRUNC(I1198,2)),2)</f>
      </c>
      <c r="K1198" s="36" t="s">
        <v>898</v>
      </c>
    </row>
    <row r="1199" ht="45.0" customHeight="true">
      <c r="A1199" s="35" t="s">
        <v>899</v>
      </c>
      <c r="B1199" s="41" t="s">
        <v>900</v>
      </c>
      <c r="C1199" s="41"/>
      <c r="D1199" s="41"/>
      <c r="E1199" s="41"/>
      <c r="F1199" s="41"/>
      <c r="G1199" s="35" t="s">
        <v>38</v>
      </c>
      <c r="H1199" s="38" t="s">
        <v>897</v>
      </c>
      <c r="I1199" t="n" s="39"/>
      <c r="J1199" t="n" s="37">
        <f>TRUNC((H1199*TRUNC(I1199,2)),2)</f>
      </c>
      <c r="K1199" s="36" t="s">
        <v>901</v>
      </c>
    </row>
    <row r="1200" ht="105.0" customHeight="true">
      <c r="A1200" s="35" t="s">
        <v>902</v>
      </c>
      <c r="B1200" s="41" t="s">
        <v>903</v>
      </c>
      <c r="C1200" s="41"/>
      <c r="D1200" s="41"/>
      <c r="E1200" s="41"/>
      <c r="F1200" s="41"/>
      <c r="G1200" s="35" t="s">
        <v>38</v>
      </c>
      <c r="H1200" s="38" t="s">
        <v>39</v>
      </c>
      <c r="I1200" t="n" s="39"/>
      <c r="J1200" t="n" s="37">
        <f>TRUNC((H1200*TRUNC(I1200,2)),2)</f>
      </c>
      <c r="K1200" s="36" t="s">
        <v>904</v>
      </c>
    </row>
    <row r="1201" ht="75.0" customHeight="true">
      <c r="A1201" s="35" t="s">
        <v>905</v>
      </c>
      <c r="B1201" s="41" t="s">
        <v>906</v>
      </c>
      <c r="C1201" s="41"/>
      <c r="D1201" s="41"/>
      <c r="E1201" s="41"/>
      <c r="F1201" s="41"/>
      <c r="G1201" s="35" t="s">
        <v>38</v>
      </c>
      <c r="H1201" s="38" t="s">
        <v>907</v>
      </c>
      <c r="I1201" t="n" s="39"/>
      <c r="J1201" t="n" s="37">
        <f>TRUNC((H1201*TRUNC(I1201,2)),2)</f>
      </c>
      <c r="K1201" s="36" t="s">
        <v>908</v>
      </c>
    </row>
    <row r="1206">
      <c r="C1206" s="16" t="s">
        <v>0</v>
      </c>
      <c r="I1206" s="20" t="s">
        <v>3</v>
      </c>
      <c r="J1206" s="19">
        <f>IF(J1 = "","",J1)</f>
      </c>
    </row>
    <row r="1207">
      <c r="C1207" s="16" t="s">
        <v>1</v>
      </c>
      <c r="J1207" s="17" t="s">
        <v>1667</v>
      </c>
    </row>
    <row r="1208">
      <c r="C1208" s="16" t="s">
        <v>2</v>
      </c>
    </row>
    <row r="1210">
      <c r="A1210" s="32" t="s">
        <v>9</v>
      </c>
      <c r="D1210" s="46" t="s">
        <v>10</v>
      </c>
    </row>
    <row r="1211">
      <c r="A1211" s="32" t="s">
        <v>11</v>
      </c>
      <c r="D1211" s="46">
        <f>IF(D6 = "","",D6)</f>
      </c>
    </row>
    <row r="1212">
      <c r="A1212" s="32" t="s">
        <v>12</v>
      </c>
      <c r="D1212" s="46">
        <f>IF(D7 = "","",D7)</f>
      </c>
      <c r="J1212" s="32"/>
      <c r="K1212" s="32"/>
      <c r="L1212" s="32"/>
      <c r="M1212" s="32"/>
    </row>
    <row r="1213">
      <c r="A1213" s="32" t="s">
        <v>13</v>
      </c>
      <c r="D1213" s="46" t="s">
        <v>14</v>
      </c>
    </row>
    <row r="1214">
      <c r="A1214" s="32" t="s">
        <v>15</v>
      </c>
      <c r="D1214" s="46" t="s">
        <v>16</v>
      </c>
      <c r="I1214" s="32" t="s">
        <v>17</v>
      </c>
      <c r="J1214" s="46" t="s">
        <v>18</v>
      </c>
    </row>
    <row r="1215" ht="45.0" customHeight="true">
      <c r="A1215" s="32" t="s">
        <v>19</v>
      </c>
      <c r="D1215" s="46" t="s">
        <v>20</v>
      </c>
    </row>
    <row r="1216" ht="15.0" customHeight="true">
      <c r="A1216" s="32" t="s">
        <v>21</v>
      </c>
      <c r="D1216" s="46" t="s">
        <v>22</v>
      </c>
    </row>
    <row r="1217" ht="15.0" customHeight="true">
      <c r="A1217" s="32" t="s">
        <v>23</v>
      </c>
      <c r="D1217" s="46" t="s">
        <v>24</v>
      </c>
    </row>
    <row r="1218">
      <c r="A1218" s="32" t="s">
        <v>25</v>
      </c>
      <c r="D1218" s="46" t="s">
        <v>26</v>
      </c>
    </row>
    <row r="1219">
      <c r="A1219" s="32" t="s">
        <v>27</v>
      </c>
      <c r="D1219" s="46" t="s">
        <v>28</v>
      </c>
    </row>
    <row r="1221">
      <c r="A1221" s="28" t="s">
        <v>30</v>
      </c>
      <c r="B1221" s="29" t="s">
        <v>31</v>
      </c>
      <c r="C1221" s="29"/>
      <c r="D1221" s="29"/>
      <c r="E1221" s="29"/>
      <c r="F1221" s="29"/>
      <c r="G1221" s="28" t="s">
        <v>32</v>
      </c>
      <c r="H1221" s="28" t="s">
        <v>33</v>
      </c>
      <c r="I1221" s="31" t="s">
        <v>34</v>
      </c>
      <c r="J1221" s="30" t="s">
        <v>35</v>
      </c>
    </row>
    <row r="1222" ht="105.0" customHeight="true">
      <c r="A1222" s="35" t="s">
        <v>909</v>
      </c>
      <c r="B1222" s="41" t="s">
        <v>910</v>
      </c>
      <c r="C1222" s="41"/>
      <c r="D1222" s="41"/>
      <c r="E1222" s="41"/>
      <c r="F1222" s="41"/>
      <c r="G1222" s="35" t="s">
        <v>38</v>
      </c>
      <c r="H1222" s="38" t="s">
        <v>505</v>
      </c>
      <c r="I1222" t="n" s="39"/>
      <c r="J1222" t="n" s="37">
        <f>TRUNC((H1222*TRUNC(I1222,2)),2)</f>
      </c>
      <c r="K1222" s="36" t="s">
        <v>911</v>
      </c>
    </row>
    <row r="1223" ht="105.0" customHeight="true">
      <c r="A1223" s="35" t="s">
        <v>912</v>
      </c>
      <c r="B1223" s="41" t="s">
        <v>913</v>
      </c>
      <c r="C1223" s="41"/>
      <c r="D1223" s="41"/>
      <c r="E1223" s="41"/>
      <c r="F1223" s="41"/>
      <c r="G1223" s="35" t="s">
        <v>38</v>
      </c>
      <c r="H1223" s="38" t="s">
        <v>558</v>
      </c>
      <c r="I1223" t="n" s="39"/>
      <c r="J1223" t="n" s="37">
        <f>TRUNC((H1223*TRUNC(I1223,2)),2)</f>
      </c>
      <c r="K1223" s="36" t="s">
        <v>914</v>
      </c>
    </row>
    <row r="1224" ht="45.0" customHeight="true">
      <c r="A1224" s="35" t="s">
        <v>915</v>
      </c>
      <c r="B1224" s="41" t="s">
        <v>916</v>
      </c>
      <c r="C1224" s="41"/>
      <c r="D1224" s="41"/>
      <c r="E1224" s="41"/>
      <c r="F1224" s="41"/>
      <c r="G1224" s="35" t="s">
        <v>38</v>
      </c>
      <c r="H1224" s="38" t="s">
        <v>917</v>
      </c>
      <c r="I1224" t="n" s="39"/>
      <c r="J1224" t="n" s="37">
        <f>TRUNC((H1224*TRUNC(I1224,2)),2)</f>
      </c>
      <c r="K1224" s="36" t="s">
        <v>918</v>
      </c>
    </row>
    <row r="1225" ht="45.0" customHeight="true">
      <c r="A1225" s="35" t="s">
        <v>919</v>
      </c>
      <c r="B1225" s="41" t="s">
        <v>920</v>
      </c>
      <c r="C1225" s="41"/>
      <c r="D1225" s="41"/>
      <c r="E1225" s="41"/>
      <c r="F1225" s="41"/>
      <c r="G1225" s="35" t="s">
        <v>38</v>
      </c>
      <c r="H1225" s="38" t="s">
        <v>129</v>
      </c>
      <c r="I1225" t="n" s="39"/>
      <c r="J1225" t="n" s="37">
        <f>TRUNC((H1225*TRUNC(I1225,2)),2)</f>
      </c>
      <c r="K1225" s="36" t="s">
        <v>921</v>
      </c>
    </row>
    <row r="1226" ht="45.0" customHeight="true">
      <c r="A1226" s="35" t="s">
        <v>922</v>
      </c>
      <c r="B1226" s="41" t="s">
        <v>923</v>
      </c>
      <c r="C1226" s="41"/>
      <c r="D1226" s="41"/>
      <c r="E1226" s="41"/>
      <c r="F1226" s="41"/>
      <c r="G1226" s="35" t="s">
        <v>38</v>
      </c>
      <c r="H1226" s="38" t="s">
        <v>893</v>
      </c>
      <c r="I1226" t="n" s="39"/>
      <c r="J1226" t="n" s="37">
        <f>TRUNC((H1226*TRUNC(I1226,2)),2)</f>
      </c>
      <c r="K1226" s="36" t="s">
        <v>924</v>
      </c>
    </row>
    <row r="1227" ht="45.0" customHeight="true">
      <c r="A1227" s="35" t="s">
        <v>925</v>
      </c>
      <c r="B1227" s="41" t="s">
        <v>926</v>
      </c>
      <c r="C1227" s="41"/>
      <c r="D1227" s="41"/>
      <c r="E1227" s="41"/>
      <c r="F1227" s="41"/>
      <c r="G1227" s="35" t="s">
        <v>38</v>
      </c>
      <c r="H1227" s="38" t="s">
        <v>129</v>
      </c>
      <c r="I1227" t="n" s="39"/>
      <c r="J1227" t="n" s="37">
        <f>TRUNC((H1227*TRUNC(I1227,2)),2)</f>
      </c>
      <c r="K1227" s="36" t="s">
        <v>927</v>
      </c>
    </row>
    <row r="1228" ht="60.0" customHeight="true">
      <c r="A1228" s="35" t="s">
        <v>928</v>
      </c>
      <c r="B1228" s="41" t="s">
        <v>929</v>
      </c>
      <c r="C1228" s="41"/>
      <c r="D1228" s="41"/>
      <c r="E1228" s="41"/>
      <c r="F1228" s="41"/>
      <c r="G1228" s="35" t="s">
        <v>38</v>
      </c>
      <c r="H1228" s="38" t="s">
        <v>595</v>
      </c>
      <c r="I1228" t="n" s="39"/>
      <c r="J1228" t="n" s="37">
        <f>TRUNC((H1228*TRUNC(I1228,2)),2)</f>
      </c>
      <c r="K1228" s="36" t="s">
        <v>930</v>
      </c>
    </row>
    <row r="1229" ht="45.0" customHeight="true">
      <c r="A1229" s="35" t="s">
        <v>931</v>
      </c>
      <c r="B1229" s="41" t="s">
        <v>932</v>
      </c>
      <c r="C1229" s="41"/>
      <c r="D1229" s="41"/>
      <c r="E1229" s="41"/>
      <c r="F1229" s="41"/>
      <c r="G1229" s="35" t="s">
        <v>38</v>
      </c>
      <c r="H1229" s="38" t="s">
        <v>897</v>
      </c>
      <c r="I1229" t="n" s="39"/>
      <c r="J1229" t="n" s="37">
        <f>TRUNC((H1229*TRUNC(I1229,2)),2)</f>
      </c>
      <c r="K1229" s="36" t="s">
        <v>933</v>
      </c>
    </row>
    <row r="1232">
      <c r="C1232" s="16" t="s">
        <v>0</v>
      </c>
      <c r="I1232" s="20" t="s">
        <v>3</v>
      </c>
      <c r="J1232" s="19">
        <f>IF(J1 = "","",J1)</f>
      </c>
    </row>
    <row r="1233">
      <c r="C1233" s="16" t="s">
        <v>1</v>
      </c>
      <c r="J1233" s="17" t="s">
        <v>1668</v>
      </c>
    </row>
    <row r="1234">
      <c r="C1234" s="16" t="s">
        <v>2</v>
      </c>
    </row>
    <row r="1236">
      <c r="A1236" s="32" t="s">
        <v>9</v>
      </c>
      <c r="D1236" s="46" t="s">
        <v>10</v>
      </c>
    </row>
    <row r="1237">
      <c r="A1237" s="32" t="s">
        <v>11</v>
      </c>
      <c r="D1237" s="46">
        <f>IF(D6 = "","",D6)</f>
      </c>
    </row>
    <row r="1238">
      <c r="A1238" s="32" t="s">
        <v>12</v>
      </c>
      <c r="D1238" s="46">
        <f>IF(D7 = "","",D7)</f>
      </c>
      <c r="J1238" s="32"/>
      <c r="K1238" s="32"/>
      <c r="L1238" s="32"/>
      <c r="M1238" s="32"/>
    </row>
    <row r="1239">
      <c r="A1239" s="32" t="s">
        <v>13</v>
      </c>
      <c r="D1239" s="46" t="s">
        <v>14</v>
      </c>
    </row>
    <row r="1240">
      <c r="A1240" s="32" t="s">
        <v>15</v>
      </c>
      <c r="D1240" s="46" t="s">
        <v>16</v>
      </c>
      <c r="I1240" s="32" t="s">
        <v>17</v>
      </c>
      <c r="J1240" s="46" t="s">
        <v>18</v>
      </c>
    </row>
    <row r="1241" ht="45.0" customHeight="true">
      <c r="A1241" s="32" t="s">
        <v>19</v>
      </c>
      <c r="D1241" s="46" t="s">
        <v>20</v>
      </c>
    </row>
    <row r="1242" ht="15.0" customHeight="true">
      <c r="A1242" s="32" t="s">
        <v>21</v>
      </c>
      <c r="D1242" s="46" t="s">
        <v>22</v>
      </c>
    </row>
    <row r="1243" ht="15.0" customHeight="true">
      <c r="A1243" s="32" t="s">
        <v>23</v>
      </c>
      <c r="D1243" s="46" t="s">
        <v>24</v>
      </c>
    </row>
    <row r="1244">
      <c r="A1244" s="32" t="s">
        <v>25</v>
      </c>
      <c r="D1244" s="46" t="s">
        <v>26</v>
      </c>
    </row>
    <row r="1245">
      <c r="A1245" s="32" t="s">
        <v>27</v>
      </c>
      <c r="D1245" s="46" t="s">
        <v>28</v>
      </c>
    </row>
    <row r="1247">
      <c r="A1247" s="28" t="s">
        <v>30</v>
      </c>
      <c r="B1247" s="29" t="s">
        <v>31</v>
      </c>
      <c r="C1247" s="29"/>
      <c r="D1247" s="29"/>
      <c r="E1247" s="29"/>
      <c r="F1247" s="29"/>
      <c r="G1247" s="28" t="s">
        <v>32</v>
      </c>
      <c r="H1247" s="28" t="s">
        <v>33</v>
      </c>
      <c r="I1247" s="31" t="s">
        <v>34</v>
      </c>
      <c r="J1247" s="30" t="s">
        <v>35</v>
      </c>
    </row>
    <row r="1248" ht="60.0" customHeight="true">
      <c r="A1248" s="35" t="s">
        <v>934</v>
      </c>
      <c r="B1248" s="41" t="s">
        <v>935</v>
      </c>
      <c r="C1248" s="41"/>
      <c r="D1248" s="41"/>
      <c r="E1248" s="41"/>
      <c r="F1248" s="41"/>
      <c r="G1248" s="35" t="s">
        <v>38</v>
      </c>
      <c r="H1248" s="38" t="s">
        <v>595</v>
      </c>
      <c r="I1248" t="n" s="39"/>
      <c r="J1248" t="n" s="37">
        <f>TRUNC((H1248*TRUNC(I1248,2)),2)</f>
      </c>
      <c r="K1248" s="36" t="s">
        <v>936</v>
      </c>
    </row>
    <row r="1249" ht="120.0" customHeight="true">
      <c r="A1249" s="35" t="s">
        <v>937</v>
      </c>
      <c r="B1249" s="41" t="s">
        <v>938</v>
      </c>
      <c r="C1249" s="41"/>
      <c r="D1249" s="41"/>
      <c r="E1249" s="41"/>
      <c r="F1249" s="41"/>
      <c r="G1249" s="35" t="s">
        <v>38</v>
      </c>
      <c r="H1249" s="38" t="s">
        <v>558</v>
      </c>
      <c r="I1249" t="n" s="39"/>
      <c r="J1249" t="n" s="37">
        <f>TRUNC((H1249*TRUNC(I1249,2)),2)</f>
      </c>
      <c r="K1249" s="36" t="s">
        <v>939</v>
      </c>
    </row>
    <row r="1250">
      <c r="I1250" s="45" t="s">
        <v>41</v>
      </c>
      <c r="J1250" s="44" t="n">
        <f>SUM(J1173:J1177,J1196:J1201,J1222:J1229,J1248:J1249)</f>
      </c>
    </row>
    <row r="1252">
      <c r="A1252" s="43" t="s">
        <v>940</v>
      </c>
    </row>
    <row r="1254">
      <c r="A1254" s="28" t="s">
        <v>30</v>
      </c>
      <c r="B1254" s="29" t="s">
        <v>31</v>
      </c>
      <c r="C1254" s="29"/>
      <c r="D1254" s="29"/>
      <c r="E1254" s="29"/>
      <c r="F1254" s="29"/>
      <c r="G1254" s="28" t="s">
        <v>32</v>
      </c>
      <c r="H1254" s="28" t="s">
        <v>33</v>
      </c>
      <c r="I1254" s="31" t="s">
        <v>34</v>
      </c>
      <c r="J1254" s="30" t="s">
        <v>35</v>
      </c>
    </row>
    <row r="1255" ht="135.0" customHeight="true">
      <c r="A1255" s="35" t="s">
        <v>941</v>
      </c>
      <c r="B1255" s="41" t="s">
        <v>942</v>
      </c>
      <c r="C1255" s="41"/>
      <c r="D1255" s="41"/>
      <c r="E1255" s="41"/>
      <c r="F1255" s="41"/>
      <c r="G1255" s="35" t="s">
        <v>38</v>
      </c>
      <c r="H1255" s="38" t="s">
        <v>101</v>
      </c>
      <c r="I1255" t="n" s="39"/>
      <c r="J1255" t="n" s="37">
        <f>TRUNC((H1255*TRUNC(I1255,2)),2)</f>
      </c>
      <c r="K1255" s="36" t="s">
        <v>943</v>
      </c>
    </row>
    <row r="1256" ht="90.0" customHeight="true">
      <c r="A1256" s="35" t="s">
        <v>944</v>
      </c>
      <c r="B1256" s="41" t="s">
        <v>945</v>
      </c>
      <c r="C1256" s="41"/>
      <c r="D1256" s="41"/>
      <c r="E1256" s="41"/>
      <c r="F1256" s="41"/>
      <c r="G1256" s="35" t="s">
        <v>38</v>
      </c>
      <c r="H1256" s="38" t="s">
        <v>129</v>
      </c>
      <c r="I1256" t="n" s="39"/>
      <c r="J1256" t="n" s="37">
        <f>TRUNC((H1256*TRUNC(I1256,2)),2)</f>
      </c>
      <c r="K1256" s="36" t="s">
        <v>946</v>
      </c>
    </row>
    <row r="1260">
      <c r="C1260" s="16" t="s">
        <v>0</v>
      </c>
      <c r="I1260" s="20" t="s">
        <v>3</v>
      </c>
      <c r="J1260" s="19">
        <f>IF(J1 = "","",J1)</f>
      </c>
    </row>
    <row r="1261">
      <c r="C1261" s="16" t="s">
        <v>1</v>
      </c>
      <c r="J1261" s="17" t="s">
        <v>1669</v>
      </c>
    </row>
    <row r="1262">
      <c r="C1262" s="16" t="s">
        <v>2</v>
      </c>
    </row>
    <row r="1264">
      <c r="A1264" s="32" t="s">
        <v>9</v>
      </c>
      <c r="D1264" s="46" t="s">
        <v>10</v>
      </c>
    </row>
    <row r="1265">
      <c r="A1265" s="32" t="s">
        <v>11</v>
      </c>
      <c r="D1265" s="46">
        <f>IF(D6 = "","",D6)</f>
      </c>
    </row>
    <row r="1266">
      <c r="A1266" s="32" t="s">
        <v>12</v>
      </c>
      <c r="D1266" s="46">
        <f>IF(D7 = "","",D7)</f>
      </c>
      <c r="J1266" s="32"/>
      <c r="K1266" s="32"/>
      <c r="L1266" s="32"/>
      <c r="M1266" s="32"/>
    </row>
    <row r="1267">
      <c r="A1267" s="32" t="s">
        <v>13</v>
      </c>
      <c r="D1267" s="46" t="s">
        <v>14</v>
      </c>
    </row>
    <row r="1268">
      <c r="A1268" s="32" t="s">
        <v>15</v>
      </c>
      <c r="D1268" s="46" t="s">
        <v>16</v>
      </c>
      <c r="I1268" s="32" t="s">
        <v>17</v>
      </c>
      <c r="J1268" s="46" t="s">
        <v>18</v>
      </c>
    </row>
    <row r="1269" ht="45.0" customHeight="true">
      <c r="A1269" s="32" t="s">
        <v>19</v>
      </c>
      <c r="D1269" s="46" t="s">
        <v>20</v>
      </c>
    </row>
    <row r="1270" ht="15.0" customHeight="true">
      <c r="A1270" s="32" t="s">
        <v>21</v>
      </c>
      <c r="D1270" s="46" t="s">
        <v>22</v>
      </c>
    </row>
    <row r="1271" ht="15.0" customHeight="true">
      <c r="A1271" s="32" t="s">
        <v>23</v>
      </c>
      <c r="D1271" s="46" t="s">
        <v>24</v>
      </c>
    </row>
    <row r="1272">
      <c r="A1272" s="32" t="s">
        <v>25</v>
      </c>
      <c r="D1272" s="46" t="s">
        <v>26</v>
      </c>
    </row>
    <row r="1273">
      <c r="A1273" s="32" t="s">
        <v>27</v>
      </c>
      <c r="D1273" s="46" t="s">
        <v>28</v>
      </c>
    </row>
    <row r="1275">
      <c r="A1275" s="28" t="s">
        <v>30</v>
      </c>
      <c r="B1275" s="29" t="s">
        <v>31</v>
      </c>
      <c r="C1275" s="29"/>
      <c r="D1275" s="29"/>
      <c r="E1275" s="29"/>
      <c r="F1275" s="29"/>
      <c r="G1275" s="28" t="s">
        <v>32</v>
      </c>
      <c r="H1275" s="28" t="s">
        <v>33</v>
      </c>
      <c r="I1275" s="31" t="s">
        <v>34</v>
      </c>
      <c r="J1275" s="30" t="s">
        <v>35</v>
      </c>
    </row>
    <row r="1276" ht="75.0" customHeight="true">
      <c r="A1276" s="35" t="s">
        <v>947</v>
      </c>
      <c r="B1276" s="41" t="s">
        <v>948</v>
      </c>
      <c r="C1276" s="41"/>
      <c r="D1276" s="41"/>
      <c r="E1276" s="41"/>
      <c r="F1276" s="41"/>
      <c r="G1276" s="35" t="s">
        <v>38</v>
      </c>
      <c r="H1276" s="38" t="s">
        <v>949</v>
      </c>
      <c r="I1276" t="n" s="39"/>
      <c r="J1276" t="n" s="37">
        <f>TRUNC((H1276*TRUNC(I1276,2)),2)</f>
      </c>
      <c r="K1276" s="36" t="s">
        <v>950</v>
      </c>
    </row>
    <row r="1277" ht="75.0" customHeight="true">
      <c r="A1277" s="35" t="s">
        <v>951</v>
      </c>
      <c r="B1277" s="41" t="s">
        <v>952</v>
      </c>
      <c r="C1277" s="41"/>
      <c r="D1277" s="41"/>
      <c r="E1277" s="41"/>
      <c r="F1277" s="41"/>
      <c r="G1277" s="35" t="s">
        <v>38</v>
      </c>
      <c r="H1277" s="38" t="s">
        <v>129</v>
      </c>
      <c r="I1277" t="n" s="39"/>
      <c r="J1277" t="n" s="37">
        <f>TRUNC((H1277*TRUNC(I1277,2)),2)</f>
      </c>
      <c r="K1277" s="36" t="s">
        <v>953</v>
      </c>
    </row>
    <row r="1278" ht="75.0" customHeight="true">
      <c r="A1278" s="35" t="s">
        <v>954</v>
      </c>
      <c r="B1278" s="41" t="s">
        <v>955</v>
      </c>
      <c r="C1278" s="41"/>
      <c r="D1278" s="41"/>
      <c r="E1278" s="41"/>
      <c r="F1278" s="41"/>
      <c r="G1278" s="35" t="s">
        <v>38</v>
      </c>
      <c r="H1278" s="38" t="s">
        <v>956</v>
      </c>
      <c r="I1278" t="n" s="39"/>
      <c r="J1278" t="n" s="37">
        <f>TRUNC((H1278*TRUNC(I1278,2)),2)</f>
      </c>
      <c r="K1278" s="36" t="s">
        <v>957</v>
      </c>
    </row>
    <row r="1279" ht="30.0" customHeight="true">
      <c r="A1279" s="35" t="s">
        <v>958</v>
      </c>
      <c r="B1279" s="41" t="s">
        <v>959</v>
      </c>
      <c r="C1279" s="41"/>
      <c r="D1279" s="41"/>
      <c r="E1279" s="41"/>
      <c r="F1279" s="41"/>
      <c r="G1279" s="35" t="s">
        <v>38</v>
      </c>
      <c r="H1279" s="38" t="s">
        <v>558</v>
      </c>
      <c r="I1279" t="n" s="39"/>
      <c r="J1279" t="n" s="37">
        <f>TRUNC((H1279*TRUNC(I1279,2)),2)</f>
      </c>
      <c r="K1279" s="36" t="s">
        <v>960</v>
      </c>
    </row>
    <row r="1280">
      <c r="I1280" s="45" t="s">
        <v>41</v>
      </c>
      <c r="J1280" s="44" t="n">
        <f>SUM(J1255:J1256,J1276:J1279)</f>
      </c>
    </row>
    <row r="1282">
      <c r="A1282" s="43" t="s">
        <v>961</v>
      </c>
    </row>
    <row r="1284">
      <c r="A1284" s="28" t="s">
        <v>30</v>
      </c>
      <c r="B1284" s="29" t="s">
        <v>31</v>
      </c>
      <c r="C1284" s="29"/>
      <c r="D1284" s="29"/>
      <c r="E1284" s="29"/>
      <c r="F1284" s="29"/>
      <c r="G1284" s="28" t="s">
        <v>32</v>
      </c>
      <c r="H1284" s="28" t="s">
        <v>33</v>
      </c>
      <c r="I1284" s="31" t="s">
        <v>34</v>
      </c>
      <c r="J1284" s="30" t="s">
        <v>35</v>
      </c>
    </row>
    <row r="1285" ht="105.0" customHeight="true">
      <c r="A1285" s="35" t="s">
        <v>962</v>
      </c>
      <c r="B1285" s="41" t="s">
        <v>963</v>
      </c>
      <c r="C1285" s="41"/>
      <c r="D1285" s="41"/>
      <c r="E1285" s="41"/>
      <c r="F1285" s="41"/>
      <c r="G1285" s="35" t="s">
        <v>69</v>
      </c>
      <c r="H1285" s="38" t="s">
        <v>964</v>
      </c>
      <c r="I1285" t="n" s="39"/>
      <c r="J1285" t="n" s="37">
        <f>TRUNC((H1285*TRUNC(I1285,2)),2)</f>
      </c>
      <c r="K1285" s="36" t="s">
        <v>965</v>
      </c>
    </row>
    <row r="1286" ht="60.0" customHeight="true">
      <c r="A1286" s="35" t="s">
        <v>966</v>
      </c>
      <c r="B1286" s="41" t="s">
        <v>967</v>
      </c>
      <c r="C1286" s="41"/>
      <c r="D1286" s="41"/>
      <c r="E1286" s="41"/>
      <c r="F1286" s="41"/>
      <c r="G1286" s="35" t="s">
        <v>96</v>
      </c>
      <c r="H1286" s="38" t="s">
        <v>968</v>
      </c>
      <c r="I1286" t="n" s="39"/>
      <c r="J1286" t="n" s="37">
        <f>TRUNC((H1286*TRUNC(I1286,2)),2)</f>
      </c>
      <c r="K1286" s="36" t="s">
        <v>969</v>
      </c>
    </row>
    <row r="1289">
      <c r="C1289" s="16" t="s">
        <v>0</v>
      </c>
      <c r="I1289" s="20" t="s">
        <v>3</v>
      </c>
      <c r="J1289" s="19">
        <f>IF(J1 = "","",J1)</f>
      </c>
    </row>
    <row r="1290">
      <c r="C1290" s="16" t="s">
        <v>1</v>
      </c>
      <c r="J1290" s="17" t="s">
        <v>1670</v>
      </c>
    </row>
    <row r="1291">
      <c r="C1291" s="16" t="s">
        <v>2</v>
      </c>
    </row>
    <row r="1293">
      <c r="A1293" s="32" t="s">
        <v>9</v>
      </c>
      <c r="D1293" s="46" t="s">
        <v>10</v>
      </c>
    </row>
    <row r="1294">
      <c r="A1294" s="32" t="s">
        <v>11</v>
      </c>
      <c r="D1294" s="46">
        <f>IF(D6 = "","",D6)</f>
      </c>
    </row>
    <row r="1295">
      <c r="A1295" s="32" t="s">
        <v>12</v>
      </c>
      <c r="D1295" s="46">
        <f>IF(D7 = "","",D7)</f>
      </c>
      <c r="J1295" s="32"/>
      <c r="K1295" s="32"/>
      <c r="L1295" s="32"/>
      <c r="M1295" s="32"/>
    </row>
    <row r="1296">
      <c r="A1296" s="32" t="s">
        <v>13</v>
      </c>
      <c r="D1296" s="46" t="s">
        <v>14</v>
      </c>
    </row>
    <row r="1297">
      <c r="A1297" s="32" t="s">
        <v>15</v>
      </c>
      <c r="D1297" s="46" t="s">
        <v>16</v>
      </c>
      <c r="I1297" s="32" t="s">
        <v>17</v>
      </c>
      <c r="J1297" s="46" t="s">
        <v>18</v>
      </c>
    </row>
    <row r="1298" ht="45.0" customHeight="true">
      <c r="A1298" s="32" t="s">
        <v>19</v>
      </c>
      <c r="D1298" s="46" t="s">
        <v>20</v>
      </c>
    </row>
    <row r="1299" ht="15.0" customHeight="true">
      <c r="A1299" s="32" t="s">
        <v>21</v>
      </c>
      <c r="D1299" s="46" t="s">
        <v>22</v>
      </c>
    </row>
    <row r="1300" ht="15.0" customHeight="true">
      <c r="A1300" s="32" t="s">
        <v>23</v>
      </c>
      <c r="D1300" s="46" t="s">
        <v>24</v>
      </c>
    </row>
    <row r="1301">
      <c r="A1301" s="32" t="s">
        <v>25</v>
      </c>
      <c r="D1301" s="46" t="s">
        <v>26</v>
      </c>
    </row>
    <row r="1302">
      <c r="A1302" s="32" t="s">
        <v>27</v>
      </c>
      <c r="D1302" s="46" t="s">
        <v>28</v>
      </c>
    </row>
    <row r="1304">
      <c r="A1304" s="28" t="s">
        <v>30</v>
      </c>
      <c r="B1304" s="29" t="s">
        <v>31</v>
      </c>
      <c r="C1304" s="29"/>
      <c r="D1304" s="29"/>
      <c r="E1304" s="29"/>
      <c r="F1304" s="29"/>
      <c r="G1304" s="28" t="s">
        <v>32</v>
      </c>
      <c r="H1304" s="28" t="s">
        <v>33</v>
      </c>
      <c r="I1304" s="31" t="s">
        <v>34</v>
      </c>
      <c r="J1304" s="30" t="s">
        <v>35</v>
      </c>
    </row>
    <row r="1305" ht="75.0" customHeight="true">
      <c r="A1305" s="35" t="s">
        <v>970</v>
      </c>
      <c r="B1305" s="41" t="s">
        <v>971</v>
      </c>
      <c r="C1305" s="41"/>
      <c r="D1305" s="41"/>
      <c r="E1305" s="41"/>
      <c r="F1305" s="41"/>
      <c r="G1305" s="35" t="s">
        <v>96</v>
      </c>
      <c r="H1305" s="38" t="s">
        <v>972</v>
      </c>
      <c r="I1305" t="n" s="39"/>
      <c r="J1305" t="n" s="37">
        <f>TRUNC((H1305*TRUNC(I1305,2)),2)</f>
      </c>
      <c r="K1305" s="36" t="s">
        <v>973</v>
      </c>
    </row>
    <row r="1306" ht="60.0" customHeight="true">
      <c r="A1306" s="35" t="s">
        <v>974</v>
      </c>
      <c r="B1306" s="41" t="s">
        <v>975</v>
      </c>
      <c r="C1306" s="41"/>
      <c r="D1306" s="41"/>
      <c r="E1306" s="41"/>
      <c r="F1306" s="41"/>
      <c r="G1306" s="35" t="s">
        <v>69</v>
      </c>
      <c r="H1306" s="38" t="s">
        <v>976</v>
      </c>
      <c r="I1306" t="n" s="39"/>
      <c r="J1306" t="n" s="37">
        <f>TRUNC((H1306*TRUNC(I1306,2)),2)</f>
      </c>
      <c r="K1306" s="36" t="s">
        <v>977</v>
      </c>
    </row>
    <row r="1307" ht="75.0" customHeight="true">
      <c r="A1307" s="35" t="s">
        <v>978</v>
      </c>
      <c r="B1307" s="41" t="s">
        <v>979</v>
      </c>
      <c r="C1307" s="41"/>
      <c r="D1307" s="41"/>
      <c r="E1307" s="41"/>
      <c r="F1307" s="41"/>
      <c r="G1307" s="35" t="s">
        <v>69</v>
      </c>
      <c r="H1307" s="38" t="s">
        <v>964</v>
      </c>
      <c r="I1307" t="n" s="39"/>
      <c r="J1307" t="n" s="37">
        <f>TRUNC((H1307*TRUNC(I1307,2)),2)</f>
      </c>
      <c r="K1307" s="36" t="s">
        <v>980</v>
      </c>
    </row>
    <row r="1308" ht="45.0" customHeight="true">
      <c r="A1308" s="35" t="s">
        <v>981</v>
      </c>
      <c r="B1308" s="41" t="s">
        <v>982</v>
      </c>
      <c r="C1308" s="41"/>
      <c r="D1308" s="41"/>
      <c r="E1308" s="41"/>
      <c r="F1308" s="41"/>
      <c r="G1308" s="35" t="s">
        <v>38</v>
      </c>
      <c r="H1308" s="38" t="s">
        <v>983</v>
      </c>
      <c r="I1308" t="n" s="39"/>
      <c r="J1308" t="n" s="37">
        <f>TRUNC((H1308*TRUNC(I1308,2)),2)</f>
      </c>
      <c r="K1308" s="36" t="s">
        <v>984</v>
      </c>
    </row>
    <row r="1309">
      <c r="I1309" s="45" t="s">
        <v>41</v>
      </c>
      <c r="J1309" s="44" t="n">
        <f>SUM(J1285:J1286,J1305:J1308)</f>
      </c>
    </row>
    <row r="1311">
      <c r="A1311" s="43" t="s">
        <v>985</v>
      </c>
    </row>
    <row r="1313">
      <c r="A1313" s="28" t="s">
        <v>30</v>
      </c>
      <c r="B1313" s="29" t="s">
        <v>31</v>
      </c>
      <c r="C1313" s="29"/>
      <c r="D1313" s="29"/>
      <c r="E1313" s="29"/>
      <c r="F1313" s="29"/>
      <c r="G1313" s="28" t="s">
        <v>32</v>
      </c>
      <c r="H1313" s="28" t="s">
        <v>33</v>
      </c>
      <c r="I1313" s="31" t="s">
        <v>34</v>
      </c>
      <c r="J1313" s="30" t="s">
        <v>35</v>
      </c>
    </row>
    <row r="1314" ht="45.0" customHeight="true">
      <c r="A1314" s="35" t="s">
        <v>986</v>
      </c>
      <c r="B1314" s="41" t="s">
        <v>987</v>
      </c>
      <c r="C1314" s="41"/>
      <c r="D1314" s="41"/>
      <c r="E1314" s="41"/>
      <c r="F1314" s="41"/>
      <c r="G1314" s="35" t="s">
        <v>96</v>
      </c>
      <c r="H1314" s="38" t="s">
        <v>407</v>
      </c>
      <c r="I1314" t="n" s="39"/>
      <c r="J1314" t="n" s="37">
        <f>TRUNC((H1314*TRUNC(I1314,2)),2)</f>
      </c>
      <c r="K1314" s="36" t="s">
        <v>988</v>
      </c>
    </row>
    <row r="1315" ht="45.0" customHeight="true">
      <c r="A1315" s="35" t="s">
        <v>989</v>
      </c>
      <c r="B1315" s="41" t="s">
        <v>990</v>
      </c>
      <c r="C1315" s="41"/>
      <c r="D1315" s="41"/>
      <c r="E1315" s="41"/>
      <c r="F1315" s="41"/>
      <c r="G1315" s="35" t="s">
        <v>96</v>
      </c>
      <c r="H1315" s="38" t="s">
        <v>742</v>
      </c>
      <c r="I1315" t="n" s="39"/>
      <c r="J1315" t="n" s="37">
        <f>TRUNC((H1315*TRUNC(I1315,2)),2)</f>
      </c>
      <c r="K1315" s="36" t="s">
        <v>991</v>
      </c>
    </row>
    <row r="1316" ht="45.0" customHeight="true">
      <c r="A1316" s="35" t="s">
        <v>992</v>
      </c>
      <c r="B1316" s="41" t="s">
        <v>993</v>
      </c>
      <c r="C1316" s="41"/>
      <c r="D1316" s="41"/>
      <c r="E1316" s="41"/>
      <c r="F1316" s="41"/>
      <c r="G1316" s="35" t="s">
        <v>96</v>
      </c>
      <c r="H1316" s="38" t="s">
        <v>994</v>
      </c>
      <c r="I1316" t="n" s="39"/>
      <c r="J1316" t="n" s="37">
        <f>TRUNC((H1316*TRUNC(I1316,2)),2)</f>
      </c>
      <c r="K1316" s="36" t="s">
        <v>995</v>
      </c>
    </row>
    <row r="1317" ht="45.0" customHeight="true">
      <c r="A1317" s="35" t="s">
        <v>996</v>
      </c>
      <c r="B1317" s="41" t="s">
        <v>997</v>
      </c>
      <c r="C1317" s="41"/>
      <c r="D1317" s="41"/>
      <c r="E1317" s="41"/>
      <c r="F1317" s="41"/>
      <c r="G1317" s="35" t="s">
        <v>96</v>
      </c>
      <c r="H1317" s="38" t="s">
        <v>994</v>
      </c>
      <c r="I1317" t="n" s="39"/>
      <c r="J1317" t="n" s="37">
        <f>TRUNC((H1317*TRUNC(I1317,2)),2)</f>
      </c>
      <c r="K1317" s="36" t="s">
        <v>998</v>
      </c>
    </row>
    <row r="1319">
      <c r="C1319" s="16" t="s">
        <v>0</v>
      </c>
      <c r="I1319" s="20" t="s">
        <v>3</v>
      </c>
      <c r="J1319" s="19">
        <f>IF(J1 = "","",J1)</f>
      </c>
    </row>
    <row r="1320">
      <c r="C1320" s="16" t="s">
        <v>1</v>
      </c>
      <c r="J1320" s="17" t="s">
        <v>1671</v>
      </c>
    </row>
    <row r="1321">
      <c r="C1321" s="16" t="s">
        <v>2</v>
      </c>
    </row>
    <row r="1323">
      <c r="A1323" s="32" t="s">
        <v>9</v>
      </c>
      <c r="D1323" s="46" t="s">
        <v>10</v>
      </c>
    </row>
    <row r="1324">
      <c r="A1324" s="32" t="s">
        <v>11</v>
      </c>
      <c r="D1324" s="46">
        <f>IF(D6 = "","",D6)</f>
      </c>
    </row>
    <row r="1325">
      <c r="A1325" s="32" t="s">
        <v>12</v>
      </c>
      <c r="D1325" s="46">
        <f>IF(D7 = "","",D7)</f>
      </c>
      <c r="J1325" s="32"/>
      <c r="K1325" s="32"/>
      <c r="L1325" s="32"/>
      <c r="M1325" s="32"/>
    </row>
    <row r="1326">
      <c r="A1326" s="32" t="s">
        <v>13</v>
      </c>
      <c r="D1326" s="46" t="s">
        <v>14</v>
      </c>
    </row>
    <row r="1327">
      <c r="A1327" s="32" t="s">
        <v>15</v>
      </c>
      <c r="D1327" s="46" t="s">
        <v>16</v>
      </c>
      <c r="I1327" s="32" t="s">
        <v>17</v>
      </c>
      <c r="J1327" s="46" t="s">
        <v>18</v>
      </c>
    </row>
    <row r="1328" ht="45.0" customHeight="true">
      <c r="A1328" s="32" t="s">
        <v>19</v>
      </c>
      <c r="D1328" s="46" t="s">
        <v>20</v>
      </c>
    </row>
    <row r="1329" ht="15.0" customHeight="true">
      <c r="A1329" s="32" t="s">
        <v>21</v>
      </c>
      <c r="D1329" s="46" t="s">
        <v>22</v>
      </c>
    </row>
    <row r="1330" ht="15.0" customHeight="true">
      <c r="A1330" s="32" t="s">
        <v>23</v>
      </c>
      <c r="D1330" s="46" t="s">
        <v>24</v>
      </c>
    </row>
    <row r="1331">
      <c r="A1331" s="32" t="s">
        <v>25</v>
      </c>
      <c r="D1331" s="46" t="s">
        <v>26</v>
      </c>
    </row>
    <row r="1332">
      <c r="A1332" s="32" t="s">
        <v>27</v>
      </c>
      <c r="D1332" s="46" t="s">
        <v>28</v>
      </c>
    </row>
    <row r="1334">
      <c r="A1334" s="28" t="s">
        <v>30</v>
      </c>
      <c r="B1334" s="29" t="s">
        <v>31</v>
      </c>
      <c r="C1334" s="29"/>
      <c r="D1334" s="29"/>
      <c r="E1334" s="29"/>
      <c r="F1334" s="29"/>
      <c r="G1334" s="28" t="s">
        <v>32</v>
      </c>
      <c r="H1334" s="28" t="s">
        <v>33</v>
      </c>
      <c r="I1334" s="31" t="s">
        <v>34</v>
      </c>
      <c r="J1334" s="30" t="s">
        <v>35</v>
      </c>
    </row>
    <row r="1335" ht="45.0" customHeight="true">
      <c r="A1335" s="35" t="s">
        <v>999</v>
      </c>
      <c r="B1335" s="41" t="s">
        <v>1000</v>
      </c>
      <c r="C1335" s="41"/>
      <c r="D1335" s="41"/>
      <c r="E1335" s="41"/>
      <c r="F1335" s="41"/>
      <c r="G1335" s="35" t="s">
        <v>96</v>
      </c>
      <c r="H1335" s="38" t="s">
        <v>742</v>
      </c>
      <c r="I1335" t="n" s="39"/>
      <c r="J1335" t="n" s="37">
        <f>TRUNC((H1335*TRUNC(I1335,2)),2)</f>
      </c>
      <c r="K1335" s="36" t="s">
        <v>1001</v>
      </c>
    </row>
    <row r="1336" ht="75.0" customHeight="true">
      <c r="A1336" s="35" t="s">
        <v>1002</v>
      </c>
      <c r="B1336" s="41" t="s">
        <v>1003</v>
      </c>
      <c r="C1336" s="41"/>
      <c r="D1336" s="41"/>
      <c r="E1336" s="41"/>
      <c r="F1336" s="41"/>
      <c r="G1336" s="35" t="s">
        <v>38</v>
      </c>
      <c r="H1336" s="38" t="s">
        <v>39</v>
      </c>
      <c r="I1336" t="n" s="39"/>
      <c r="J1336" t="n" s="37">
        <f>TRUNC((H1336*TRUNC(I1336,2)),2)</f>
      </c>
      <c r="K1336" s="36" t="s">
        <v>1004</v>
      </c>
    </row>
    <row r="1337" ht="75.0" customHeight="true">
      <c r="A1337" s="35" t="s">
        <v>1005</v>
      </c>
      <c r="B1337" s="41" t="s">
        <v>1006</v>
      </c>
      <c r="C1337" s="41"/>
      <c r="D1337" s="41"/>
      <c r="E1337" s="41"/>
      <c r="F1337" s="41"/>
      <c r="G1337" s="35" t="s">
        <v>38</v>
      </c>
      <c r="H1337" s="38" t="s">
        <v>505</v>
      </c>
      <c r="I1337" t="n" s="39"/>
      <c r="J1337" t="n" s="37">
        <f>TRUNC((H1337*TRUNC(I1337,2)),2)</f>
      </c>
      <c r="K1337" s="36" t="s">
        <v>1007</v>
      </c>
    </row>
    <row r="1338" ht="75.0" customHeight="true">
      <c r="A1338" s="35" t="s">
        <v>1008</v>
      </c>
      <c r="B1338" s="41" t="s">
        <v>1009</v>
      </c>
      <c r="C1338" s="41"/>
      <c r="D1338" s="41"/>
      <c r="E1338" s="41"/>
      <c r="F1338" s="41"/>
      <c r="G1338" s="35" t="s">
        <v>38</v>
      </c>
      <c r="H1338" s="38" t="s">
        <v>742</v>
      </c>
      <c r="I1338" t="n" s="39"/>
      <c r="J1338" t="n" s="37">
        <f>TRUNC((H1338*TRUNC(I1338,2)),2)</f>
      </c>
      <c r="K1338" s="36" t="s">
        <v>1010</v>
      </c>
    </row>
    <row r="1339" ht="75.0" customHeight="true">
      <c r="A1339" s="35" t="s">
        <v>1011</v>
      </c>
      <c r="B1339" s="41" t="s">
        <v>1012</v>
      </c>
      <c r="C1339" s="41"/>
      <c r="D1339" s="41"/>
      <c r="E1339" s="41"/>
      <c r="F1339" s="41"/>
      <c r="G1339" s="35" t="s">
        <v>38</v>
      </c>
      <c r="H1339" s="38" t="s">
        <v>558</v>
      </c>
      <c r="I1339" t="n" s="39"/>
      <c r="J1339" t="n" s="37">
        <f>TRUNC((H1339*TRUNC(I1339,2)),2)</f>
      </c>
      <c r="K1339" s="36" t="s">
        <v>1013</v>
      </c>
    </row>
    <row r="1340" ht="45.0" customHeight="true">
      <c r="A1340" s="35" t="s">
        <v>1014</v>
      </c>
      <c r="B1340" s="41" t="s">
        <v>1015</v>
      </c>
      <c r="C1340" s="41"/>
      <c r="D1340" s="41"/>
      <c r="E1340" s="41"/>
      <c r="F1340" s="41"/>
      <c r="G1340" s="35" t="s">
        <v>96</v>
      </c>
      <c r="H1340" s="38" t="s">
        <v>1016</v>
      </c>
      <c r="I1340" t="n" s="39"/>
      <c r="J1340" t="n" s="37">
        <f>TRUNC((H1340*TRUNC(I1340,2)),2)</f>
      </c>
      <c r="K1340" s="36" t="s">
        <v>1017</v>
      </c>
    </row>
    <row r="1341" ht="45.0" customHeight="true">
      <c r="A1341" s="35" t="s">
        <v>1018</v>
      </c>
      <c r="B1341" s="41" t="s">
        <v>1019</v>
      </c>
      <c r="C1341" s="41"/>
      <c r="D1341" s="41"/>
      <c r="E1341" s="41"/>
      <c r="F1341" s="41"/>
      <c r="G1341" s="35" t="s">
        <v>96</v>
      </c>
      <c r="H1341" s="38" t="s">
        <v>1020</v>
      </c>
      <c r="I1341" t="n" s="39"/>
      <c r="J1341" t="n" s="37">
        <f>TRUNC((H1341*TRUNC(I1341,2)),2)</f>
      </c>
      <c r="K1341" s="36" t="s">
        <v>1021</v>
      </c>
    </row>
    <row r="1342" ht="45.0" customHeight="true">
      <c r="A1342" s="35" t="s">
        <v>1022</v>
      </c>
      <c r="B1342" s="41" t="s">
        <v>1023</v>
      </c>
      <c r="C1342" s="41"/>
      <c r="D1342" s="41"/>
      <c r="E1342" s="41"/>
      <c r="F1342" s="41"/>
      <c r="G1342" s="35" t="s">
        <v>96</v>
      </c>
      <c r="H1342" s="38" t="s">
        <v>124</v>
      </c>
      <c r="I1342" t="n" s="39"/>
      <c r="J1342" t="n" s="37">
        <f>TRUNC((H1342*TRUNC(I1342,2)),2)</f>
      </c>
      <c r="K1342" s="36" t="s">
        <v>1024</v>
      </c>
    </row>
    <row r="1346">
      <c r="C1346" s="16" t="s">
        <v>0</v>
      </c>
      <c r="I1346" s="20" t="s">
        <v>3</v>
      </c>
      <c r="J1346" s="19">
        <f>IF(J1 = "","",J1)</f>
      </c>
    </row>
    <row r="1347">
      <c r="C1347" s="16" t="s">
        <v>1</v>
      </c>
      <c r="J1347" s="17" t="s">
        <v>1672</v>
      </c>
    </row>
    <row r="1348">
      <c r="C1348" s="16" t="s">
        <v>2</v>
      </c>
    </row>
    <row r="1350">
      <c r="A1350" s="32" t="s">
        <v>9</v>
      </c>
      <c r="D1350" s="46" t="s">
        <v>10</v>
      </c>
    </row>
    <row r="1351">
      <c r="A1351" s="32" t="s">
        <v>11</v>
      </c>
      <c r="D1351" s="46">
        <f>IF(D6 = "","",D6)</f>
      </c>
    </row>
    <row r="1352">
      <c r="A1352" s="32" t="s">
        <v>12</v>
      </c>
      <c r="D1352" s="46">
        <f>IF(D7 = "","",D7)</f>
      </c>
      <c r="J1352" s="32"/>
      <c r="K1352" s="32"/>
      <c r="L1352" s="32"/>
      <c r="M1352" s="32"/>
    </row>
    <row r="1353">
      <c r="A1353" s="32" t="s">
        <v>13</v>
      </c>
      <c r="D1353" s="46" t="s">
        <v>14</v>
      </c>
    </row>
    <row r="1354">
      <c r="A1354" s="32" t="s">
        <v>15</v>
      </c>
      <c r="D1354" s="46" t="s">
        <v>16</v>
      </c>
      <c r="I1354" s="32" t="s">
        <v>17</v>
      </c>
      <c r="J1354" s="46" t="s">
        <v>18</v>
      </c>
    </row>
    <row r="1355" ht="45.0" customHeight="true">
      <c r="A1355" s="32" t="s">
        <v>19</v>
      </c>
      <c r="D1355" s="46" t="s">
        <v>20</v>
      </c>
    </row>
    <row r="1356" ht="15.0" customHeight="true">
      <c r="A1356" s="32" t="s">
        <v>21</v>
      </c>
      <c r="D1356" s="46" t="s">
        <v>22</v>
      </c>
    </row>
    <row r="1357" ht="15.0" customHeight="true">
      <c r="A1357" s="32" t="s">
        <v>23</v>
      </c>
      <c r="D1357" s="46" t="s">
        <v>24</v>
      </c>
    </row>
    <row r="1358">
      <c r="A1358" s="32" t="s">
        <v>25</v>
      </c>
      <c r="D1358" s="46" t="s">
        <v>26</v>
      </c>
    </row>
    <row r="1359">
      <c r="A1359" s="32" t="s">
        <v>27</v>
      </c>
      <c r="D1359" s="46" t="s">
        <v>28</v>
      </c>
    </row>
    <row r="1361">
      <c r="A1361" s="28" t="s">
        <v>30</v>
      </c>
      <c r="B1361" s="29" t="s">
        <v>31</v>
      </c>
      <c r="C1361" s="29"/>
      <c r="D1361" s="29"/>
      <c r="E1361" s="29"/>
      <c r="F1361" s="29"/>
      <c r="G1361" s="28" t="s">
        <v>32</v>
      </c>
      <c r="H1361" s="28" t="s">
        <v>33</v>
      </c>
      <c r="I1361" s="31" t="s">
        <v>34</v>
      </c>
      <c r="J1361" s="30" t="s">
        <v>35</v>
      </c>
    </row>
    <row r="1362" ht="45.0" customHeight="true">
      <c r="A1362" s="35" t="s">
        <v>1025</v>
      </c>
      <c r="B1362" s="41" t="s">
        <v>1026</v>
      </c>
      <c r="C1362" s="41"/>
      <c r="D1362" s="41"/>
      <c r="E1362" s="41"/>
      <c r="F1362" s="41"/>
      <c r="G1362" s="35" t="s">
        <v>96</v>
      </c>
      <c r="H1362" s="38" t="s">
        <v>407</v>
      </c>
      <c r="I1362" t="n" s="39"/>
      <c r="J1362" t="n" s="37">
        <f>TRUNC((H1362*TRUNC(I1362,2)),2)</f>
      </c>
      <c r="K1362" s="36" t="s">
        <v>1027</v>
      </c>
    </row>
    <row r="1363" ht="45.0" customHeight="true">
      <c r="A1363" s="35" t="s">
        <v>1028</v>
      </c>
      <c r="B1363" s="41" t="s">
        <v>1029</v>
      </c>
      <c r="C1363" s="41"/>
      <c r="D1363" s="41"/>
      <c r="E1363" s="41"/>
      <c r="F1363" s="41"/>
      <c r="G1363" s="35" t="s">
        <v>96</v>
      </c>
      <c r="H1363" s="38" t="s">
        <v>1030</v>
      </c>
      <c r="I1363" t="n" s="39"/>
      <c r="J1363" t="n" s="37">
        <f>TRUNC((H1363*TRUNC(I1363,2)),2)</f>
      </c>
      <c r="K1363" s="36" t="s">
        <v>1031</v>
      </c>
    </row>
    <row r="1364" ht="75.0" customHeight="true">
      <c r="A1364" s="35" t="s">
        <v>1032</v>
      </c>
      <c r="B1364" s="41" t="s">
        <v>1033</v>
      </c>
      <c r="C1364" s="41"/>
      <c r="D1364" s="41"/>
      <c r="E1364" s="41"/>
      <c r="F1364" s="41"/>
      <c r="G1364" s="35" t="s">
        <v>96</v>
      </c>
      <c r="H1364" s="38" t="s">
        <v>1034</v>
      </c>
      <c r="I1364" t="n" s="39"/>
      <c r="J1364" t="n" s="37">
        <f>TRUNC((H1364*TRUNC(I1364,2)),2)</f>
      </c>
      <c r="K1364" s="36" t="s">
        <v>1035</v>
      </c>
    </row>
    <row r="1365" ht="105.0" customHeight="true">
      <c r="A1365" s="35" t="s">
        <v>1036</v>
      </c>
      <c r="B1365" s="41" t="s">
        <v>1037</v>
      </c>
      <c r="C1365" s="41"/>
      <c r="D1365" s="41"/>
      <c r="E1365" s="41"/>
      <c r="F1365" s="41"/>
      <c r="G1365" s="35" t="s">
        <v>38</v>
      </c>
      <c r="H1365" s="38" t="s">
        <v>558</v>
      </c>
      <c r="I1365" t="n" s="39"/>
      <c r="J1365" t="n" s="37">
        <f>TRUNC((H1365*TRUNC(I1365,2)),2)</f>
      </c>
      <c r="K1365" s="36" t="s">
        <v>1038</v>
      </c>
    </row>
    <row r="1366" ht="105.0" customHeight="true">
      <c r="A1366" s="35" t="s">
        <v>1039</v>
      </c>
      <c r="B1366" s="41" t="s">
        <v>1040</v>
      </c>
      <c r="C1366" s="41"/>
      <c r="D1366" s="41"/>
      <c r="E1366" s="41"/>
      <c r="F1366" s="41"/>
      <c r="G1366" s="35" t="s">
        <v>38</v>
      </c>
      <c r="H1366" s="38" t="s">
        <v>642</v>
      </c>
      <c r="I1366" t="n" s="39"/>
      <c r="J1366" t="n" s="37">
        <f>TRUNC((H1366*TRUNC(I1366,2)),2)</f>
      </c>
      <c r="K1366" s="36" t="s">
        <v>1041</v>
      </c>
    </row>
    <row r="1367" ht="75.0" customHeight="true">
      <c r="A1367" s="35" t="s">
        <v>1042</v>
      </c>
      <c r="B1367" s="41" t="s">
        <v>1043</v>
      </c>
      <c r="C1367" s="41"/>
      <c r="D1367" s="41"/>
      <c r="E1367" s="41"/>
      <c r="F1367" s="41"/>
      <c r="G1367" s="35" t="s">
        <v>38</v>
      </c>
      <c r="H1367" s="38" t="s">
        <v>917</v>
      </c>
      <c r="I1367" t="n" s="39"/>
      <c r="J1367" t="n" s="37">
        <f>TRUNC((H1367*TRUNC(I1367,2)),2)</f>
      </c>
      <c r="K1367" s="36" t="s">
        <v>1044</v>
      </c>
    </row>
    <row r="1368" ht="30.0" customHeight="true">
      <c r="A1368" s="35" t="s">
        <v>1045</v>
      </c>
      <c r="B1368" s="41" t="s">
        <v>1046</v>
      </c>
      <c r="C1368" s="41"/>
      <c r="D1368" s="41"/>
      <c r="E1368" s="41"/>
      <c r="F1368" s="41"/>
      <c r="G1368" s="35" t="s">
        <v>811</v>
      </c>
      <c r="H1368" s="38" t="s">
        <v>907</v>
      </c>
      <c r="I1368" t="n" s="39"/>
      <c r="J1368" t="n" s="37">
        <f>TRUNC((H1368*TRUNC(I1368,2)),2)</f>
      </c>
      <c r="K1368" s="36" t="s">
        <v>1047</v>
      </c>
    </row>
    <row r="1369" ht="30.0" customHeight="true">
      <c r="A1369" s="35" t="s">
        <v>1048</v>
      </c>
      <c r="B1369" s="41" t="s">
        <v>1049</v>
      </c>
      <c r="C1369" s="41"/>
      <c r="D1369" s="41"/>
      <c r="E1369" s="41"/>
      <c r="F1369" s="41"/>
      <c r="G1369" s="35" t="s">
        <v>38</v>
      </c>
      <c r="H1369" s="38" t="s">
        <v>101</v>
      </c>
      <c r="I1369" t="n" s="39"/>
      <c r="J1369" t="n" s="37">
        <f>TRUNC((H1369*TRUNC(I1369,2)),2)</f>
      </c>
      <c r="K1369" s="36" t="s">
        <v>1050</v>
      </c>
    </row>
    <row r="1371">
      <c r="C1371" s="16" t="s">
        <v>0</v>
      </c>
      <c r="I1371" s="20" t="s">
        <v>3</v>
      </c>
      <c r="J1371" s="19">
        <f>IF(J1 = "","",J1)</f>
      </c>
    </row>
    <row r="1372">
      <c r="C1372" s="16" t="s">
        <v>1</v>
      </c>
      <c r="J1372" s="17" t="s">
        <v>1673</v>
      </c>
    </row>
    <row r="1373">
      <c r="C1373" s="16" t="s">
        <v>2</v>
      </c>
    </row>
    <row r="1375">
      <c r="A1375" s="32" t="s">
        <v>9</v>
      </c>
      <c r="D1375" s="46" t="s">
        <v>10</v>
      </c>
    </row>
    <row r="1376">
      <c r="A1376" s="32" t="s">
        <v>11</v>
      </c>
      <c r="D1376" s="46">
        <f>IF(D6 = "","",D6)</f>
      </c>
    </row>
    <row r="1377">
      <c r="A1377" s="32" t="s">
        <v>12</v>
      </c>
      <c r="D1377" s="46">
        <f>IF(D7 = "","",D7)</f>
      </c>
      <c r="J1377" s="32"/>
      <c r="K1377" s="32"/>
      <c r="L1377" s="32"/>
      <c r="M1377" s="32"/>
    </row>
    <row r="1378">
      <c r="A1378" s="32" t="s">
        <v>13</v>
      </c>
      <c r="D1378" s="46" t="s">
        <v>14</v>
      </c>
    </row>
    <row r="1379">
      <c r="A1379" s="32" t="s">
        <v>15</v>
      </c>
      <c r="D1379" s="46" t="s">
        <v>16</v>
      </c>
      <c r="I1379" s="32" t="s">
        <v>17</v>
      </c>
      <c r="J1379" s="46" t="s">
        <v>18</v>
      </c>
    </row>
    <row r="1380" ht="45.0" customHeight="true">
      <c r="A1380" s="32" t="s">
        <v>19</v>
      </c>
      <c r="D1380" s="46" t="s">
        <v>20</v>
      </c>
    </row>
    <row r="1381" ht="15.0" customHeight="true">
      <c r="A1381" s="32" t="s">
        <v>21</v>
      </c>
      <c r="D1381" s="46" t="s">
        <v>22</v>
      </c>
    </row>
    <row r="1382" ht="15.0" customHeight="true">
      <c r="A1382" s="32" t="s">
        <v>23</v>
      </c>
      <c r="D1382" s="46" t="s">
        <v>24</v>
      </c>
    </row>
    <row r="1383">
      <c r="A1383" s="32" t="s">
        <v>25</v>
      </c>
      <c r="D1383" s="46" t="s">
        <v>26</v>
      </c>
    </row>
    <row r="1384">
      <c r="A1384" s="32" t="s">
        <v>27</v>
      </c>
      <c r="D1384" s="46" t="s">
        <v>28</v>
      </c>
    </row>
    <row r="1386">
      <c r="A1386" s="28" t="s">
        <v>30</v>
      </c>
      <c r="B1386" s="29" t="s">
        <v>31</v>
      </c>
      <c r="C1386" s="29"/>
      <c r="D1386" s="29"/>
      <c r="E1386" s="29"/>
      <c r="F1386" s="29"/>
      <c r="G1386" s="28" t="s">
        <v>32</v>
      </c>
      <c r="H1386" s="28" t="s">
        <v>33</v>
      </c>
      <c r="I1386" s="31" t="s">
        <v>34</v>
      </c>
      <c r="J1386" s="30" t="s">
        <v>35</v>
      </c>
    </row>
    <row r="1387" ht="30.0" customHeight="true">
      <c r="A1387" s="35" t="s">
        <v>1051</v>
      </c>
      <c r="B1387" s="41" t="s">
        <v>1052</v>
      </c>
      <c r="C1387" s="41"/>
      <c r="D1387" s="41"/>
      <c r="E1387" s="41"/>
      <c r="F1387" s="41"/>
      <c r="G1387" s="35" t="s">
        <v>38</v>
      </c>
      <c r="H1387" s="38" t="s">
        <v>816</v>
      </c>
      <c r="I1387" t="n" s="39"/>
      <c r="J1387" t="n" s="37">
        <f>TRUNC((H1387*TRUNC(I1387,2)),2)</f>
      </c>
      <c r="K1387" s="36" t="s">
        <v>1053</v>
      </c>
    </row>
    <row r="1388" ht="30.0" customHeight="true">
      <c r="A1388" s="35" t="s">
        <v>1054</v>
      </c>
      <c r="B1388" s="41" t="s">
        <v>1055</v>
      </c>
      <c r="C1388" s="41"/>
      <c r="D1388" s="41"/>
      <c r="E1388" s="41"/>
      <c r="F1388" s="41"/>
      <c r="G1388" s="35" t="s">
        <v>38</v>
      </c>
      <c r="H1388" s="38" t="s">
        <v>1056</v>
      </c>
      <c r="I1388" t="n" s="39"/>
      <c r="J1388" t="n" s="37">
        <f>TRUNC((H1388*TRUNC(I1388,2)),2)</f>
      </c>
      <c r="K1388" s="36" t="s">
        <v>1057</v>
      </c>
    </row>
    <row r="1389" ht="75.0" customHeight="true">
      <c r="A1389" s="35" t="s">
        <v>1058</v>
      </c>
      <c r="B1389" s="41" t="s">
        <v>1059</v>
      </c>
      <c r="C1389" s="41"/>
      <c r="D1389" s="41"/>
      <c r="E1389" s="41"/>
      <c r="F1389" s="41"/>
      <c r="G1389" s="35" t="s">
        <v>38</v>
      </c>
      <c r="H1389" s="38" t="s">
        <v>129</v>
      </c>
      <c r="I1389" t="n" s="39"/>
      <c r="J1389" t="n" s="37">
        <f>TRUNC((H1389*TRUNC(I1389,2)),2)</f>
      </c>
      <c r="K1389" s="36" t="s">
        <v>1060</v>
      </c>
    </row>
    <row r="1390" ht="105.0" customHeight="true">
      <c r="A1390" s="35" t="s">
        <v>1061</v>
      </c>
      <c r="B1390" s="41" t="s">
        <v>1062</v>
      </c>
      <c r="C1390" s="41"/>
      <c r="D1390" s="41"/>
      <c r="E1390" s="41"/>
      <c r="F1390" s="41"/>
      <c r="G1390" s="35" t="s">
        <v>38</v>
      </c>
      <c r="H1390" s="38" t="s">
        <v>39</v>
      </c>
      <c r="I1390" t="n" s="39"/>
      <c r="J1390" t="n" s="37">
        <f>TRUNC((H1390*TRUNC(I1390,2)),2)</f>
      </c>
      <c r="K1390" s="36" t="s">
        <v>1063</v>
      </c>
    </row>
    <row r="1391" ht="45.0" customHeight="true">
      <c r="A1391" s="35" t="s">
        <v>1064</v>
      </c>
      <c r="B1391" s="41" t="s">
        <v>1065</v>
      </c>
      <c r="C1391" s="41"/>
      <c r="D1391" s="41"/>
      <c r="E1391" s="41"/>
      <c r="F1391" s="41"/>
      <c r="G1391" s="35" t="s">
        <v>38</v>
      </c>
      <c r="H1391" s="38" t="s">
        <v>39</v>
      </c>
      <c r="I1391" t="n" s="39"/>
      <c r="J1391" t="n" s="37">
        <f>TRUNC((H1391*TRUNC(I1391,2)),2)</f>
      </c>
      <c r="K1391" s="36" t="s">
        <v>1066</v>
      </c>
    </row>
    <row r="1392" ht="75.0" customHeight="true">
      <c r="A1392" s="35" t="s">
        <v>1067</v>
      </c>
      <c r="B1392" s="41" t="s">
        <v>1068</v>
      </c>
      <c r="C1392" s="41"/>
      <c r="D1392" s="41"/>
      <c r="E1392" s="41"/>
      <c r="F1392" s="41"/>
      <c r="G1392" s="35" t="s">
        <v>38</v>
      </c>
      <c r="H1392" s="38" t="s">
        <v>39</v>
      </c>
      <c r="I1392" t="n" s="39"/>
      <c r="J1392" t="n" s="37">
        <f>TRUNC((H1392*TRUNC(I1392,2)),2)</f>
      </c>
      <c r="K1392" s="36" t="s">
        <v>1069</v>
      </c>
    </row>
    <row r="1393">
      <c r="I1393" s="45" t="s">
        <v>41</v>
      </c>
      <c r="J1393" s="44" t="n">
        <f>SUM(J1314:J1317,J1335:J1342,J1362:J1369,J1387:J1392)</f>
      </c>
    </row>
    <row r="1404">
      <c r="C1404" s="16" t="s">
        <v>0</v>
      </c>
      <c r="I1404" s="20" t="s">
        <v>3</v>
      </c>
      <c r="J1404" s="19">
        <f>IF(J1 = "","",J1)</f>
      </c>
    </row>
    <row r="1405">
      <c r="C1405" s="16" t="s">
        <v>1</v>
      </c>
      <c r="J1405" s="17" t="s">
        <v>1674</v>
      </c>
    </row>
    <row r="1406">
      <c r="C1406" s="16" t="s">
        <v>2</v>
      </c>
    </row>
    <row r="1408">
      <c r="A1408" s="32" t="s">
        <v>9</v>
      </c>
      <c r="D1408" s="46" t="s">
        <v>10</v>
      </c>
    </row>
    <row r="1409">
      <c r="A1409" s="32" t="s">
        <v>11</v>
      </c>
      <c r="D1409" s="46">
        <f>IF(D6 = "","",D6)</f>
      </c>
    </row>
    <row r="1410">
      <c r="A1410" s="32" t="s">
        <v>12</v>
      </c>
      <c r="D1410" s="46">
        <f>IF(D7 = "","",D7)</f>
      </c>
      <c r="J1410" s="32"/>
      <c r="K1410" s="32"/>
      <c r="L1410" s="32"/>
      <c r="M1410" s="32"/>
    </row>
    <row r="1411">
      <c r="A1411" s="32" t="s">
        <v>13</v>
      </c>
      <c r="D1411" s="46" t="s">
        <v>14</v>
      </c>
    </row>
    <row r="1412">
      <c r="A1412" s="32" t="s">
        <v>15</v>
      </c>
      <c r="D1412" s="46" t="s">
        <v>16</v>
      </c>
      <c r="I1412" s="32" t="s">
        <v>17</v>
      </c>
      <c r="J1412" s="46" t="s">
        <v>18</v>
      </c>
    </row>
    <row r="1413" ht="45.0" customHeight="true">
      <c r="A1413" s="32" t="s">
        <v>19</v>
      </c>
      <c r="D1413" s="46" t="s">
        <v>20</v>
      </c>
    </row>
    <row r="1414" ht="15.0" customHeight="true">
      <c r="A1414" s="32" t="s">
        <v>21</v>
      </c>
      <c r="D1414" s="46" t="s">
        <v>22</v>
      </c>
    </row>
    <row r="1415" ht="15.0" customHeight="true">
      <c r="A1415" s="32" t="s">
        <v>23</v>
      </c>
      <c r="D1415" s="46" t="s">
        <v>24</v>
      </c>
    </row>
    <row r="1416">
      <c r="A1416" s="32" t="s">
        <v>25</v>
      </c>
      <c r="D1416" s="46" t="s">
        <v>26</v>
      </c>
    </row>
    <row r="1417">
      <c r="A1417" s="32" t="s">
        <v>27</v>
      </c>
      <c r="D1417" s="46" t="s">
        <v>28</v>
      </c>
    </row>
    <row r="1419">
      <c r="A1419" s="43" t="s">
        <v>1070</v>
      </c>
    </row>
    <row r="1421">
      <c r="A1421" s="28" t="s">
        <v>30</v>
      </c>
      <c r="B1421" s="29" t="s">
        <v>31</v>
      </c>
      <c r="C1421" s="29"/>
      <c r="D1421" s="29"/>
      <c r="E1421" s="29"/>
      <c r="F1421" s="29"/>
      <c r="G1421" s="28" t="s">
        <v>32</v>
      </c>
      <c r="H1421" s="28" t="s">
        <v>33</v>
      </c>
      <c r="I1421" s="31" t="s">
        <v>34</v>
      </c>
      <c r="J1421" s="30" t="s">
        <v>35</v>
      </c>
    </row>
    <row r="1422" ht="60.0" customHeight="true">
      <c r="A1422" s="35" t="s">
        <v>1071</v>
      </c>
      <c r="B1422" s="41" t="s">
        <v>1072</v>
      </c>
      <c r="C1422" s="41"/>
      <c r="D1422" s="41"/>
      <c r="E1422" s="41"/>
      <c r="F1422" s="41"/>
      <c r="G1422" s="35" t="s">
        <v>96</v>
      </c>
      <c r="H1422" s="38" t="s">
        <v>97</v>
      </c>
      <c r="I1422" t="n" s="39"/>
      <c r="J1422" t="n" s="37">
        <f>TRUNC((H1422*TRUNC(I1422,2)),2)</f>
      </c>
      <c r="K1422" s="36" t="s">
        <v>1073</v>
      </c>
    </row>
    <row r="1423" ht="60.0" customHeight="true">
      <c r="A1423" s="35" t="s">
        <v>1074</v>
      </c>
      <c r="B1423" s="41" t="s">
        <v>1075</v>
      </c>
      <c r="C1423" s="41"/>
      <c r="D1423" s="41"/>
      <c r="E1423" s="41"/>
      <c r="F1423" s="41"/>
      <c r="G1423" s="35" t="s">
        <v>96</v>
      </c>
      <c r="H1423" s="38" t="s">
        <v>1076</v>
      </c>
      <c r="I1423" t="n" s="39"/>
      <c r="J1423" t="n" s="37">
        <f>TRUNC((H1423*TRUNC(I1423,2)),2)</f>
      </c>
      <c r="K1423" s="36" t="s">
        <v>1077</v>
      </c>
    </row>
    <row r="1424" ht="45.0" customHeight="true">
      <c r="A1424" s="35" t="s">
        <v>1078</v>
      </c>
      <c r="B1424" s="41" t="s">
        <v>1079</v>
      </c>
      <c r="C1424" s="41"/>
      <c r="D1424" s="41"/>
      <c r="E1424" s="41"/>
      <c r="F1424" s="41"/>
      <c r="G1424" s="35" t="s">
        <v>38</v>
      </c>
      <c r="H1424" s="38" t="s">
        <v>1080</v>
      </c>
      <c r="I1424" t="n" s="39"/>
      <c r="J1424" t="n" s="37">
        <f>TRUNC((H1424*TRUNC(I1424,2)),2)</f>
      </c>
      <c r="K1424" s="36" t="s">
        <v>1081</v>
      </c>
    </row>
    <row r="1425" ht="150.0" customHeight="true">
      <c r="A1425" s="35" t="s">
        <v>1082</v>
      </c>
      <c r="B1425" s="41" t="s">
        <v>1083</v>
      </c>
      <c r="C1425" s="41"/>
      <c r="D1425" s="41"/>
      <c r="E1425" s="41"/>
      <c r="F1425" s="41"/>
      <c r="G1425" s="35" t="s">
        <v>96</v>
      </c>
      <c r="H1425" s="38" t="s">
        <v>1084</v>
      </c>
      <c r="I1425" t="n" s="39"/>
      <c r="J1425" t="n" s="37">
        <f>TRUNC((H1425*TRUNC(I1425,2)),2)</f>
      </c>
      <c r="K1425" s="36" t="s">
        <v>1085</v>
      </c>
    </row>
    <row r="1426" ht="120.0" customHeight="true">
      <c r="A1426" s="35" t="s">
        <v>1086</v>
      </c>
      <c r="B1426" s="41" t="s">
        <v>1087</v>
      </c>
      <c r="C1426" s="41"/>
      <c r="D1426" s="41"/>
      <c r="E1426" s="41"/>
      <c r="F1426" s="41"/>
      <c r="G1426" s="35" t="s">
        <v>38</v>
      </c>
      <c r="H1426" s="38" t="s">
        <v>642</v>
      </c>
      <c r="I1426" t="n" s="39"/>
      <c r="J1426" t="n" s="37">
        <f>TRUNC((H1426*TRUNC(I1426,2)),2)</f>
      </c>
      <c r="K1426" s="36" t="s">
        <v>1088</v>
      </c>
    </row>
    <row r="1431">
      <c r="C1431" s="16" t="s">
        <v>0</v>
      </c>
      <c r="I1431" s="20" t="s">
        <v>3</v>
      </c>
      <c r="J1431" s="19">
        <f>IF(J1 = "","",J1)</f>
      </c>
    </row>
    <row r="1432">
      <c r="C1432" s="16" t="s">
        <v>1</v>
      </c>
      <c r="J1432" s="17" t="s">
        <v>1675</v>
      </c>
    </row>
    <row r="1433">
      <c r="C1433" s="16" t="s">
        <v>2</v>
      </c>
    </row>
    <row r="1435">
      <c r="A1435" s="32" t="s">
        <v>9</v>
      </c>
      <c r="D1435" s="46" t="s">
        <v>10</v>
      </c>
    </row>
    <row r="1436">
      <c r="A1436" s="32" t="s">
        <v>11</v>
      </c>
      <c r="D1436" s="46">
        <f>IF(D6 = "","",D6)</f>
      </c>
    </row>
    <row r="1437">
      <c r="A1437" s="32" t="s">
        <v>12</v>
      </c>
      <c r="D1437" s="46">
        <f>IF(D7 = "","",D7)</f>
      </c>
      <c r="J1437" s="32"/>
      <c r="K1437" s="32"/>
      <c r="L1437" s="32"/>
      <c r="M1437" s="32"/>
    </row>
    <row r="1438">
      <c r="A1438" s="32" t="s">
        <v>13</v>
      </c>
      <c r="D1438" s="46" t="s">
        <v>14</v>
      </c>
    </row>
    <row r="1439">
      <c r="A1439" s="32" t="s">
        <v>15</v>
      </c>
      <c r="D1439" s="46" t="s">
        <v>16</v>
      </c>
      <c r="I1439" s="32" t="s">
        <v>17</v>
      </c>
      <c r="J1439" s="46" t="s">
        <v>18</v>
      </c>
    </row>
    <row r="1440" ht="45.0" customHeight="true">
      <c r="A1440" s="32" t="s">
        <v>19</v>
      </c>
      <c r="D1440" s="46" t="s">
        <v>20</v>
      </c>
    </row>
    <row r="1441" ht="15.0" customHeight="true">
      <c r="A1441" s="32" t="s">
        <v>21</v>
      </c>
      <c r="D1441" s="46" t="s">
        <v>22</v>
      </c>
    </row>
    <row r="1442" ht="15.0" customHeight="true">
      <c r="A1442" s="32" t="s">
        <v>23</v>
      </c>
      <c r="D1442" s="46" t="s">
        <v>24</v>
      </c>
    </row>
    <row r="1443">
      <c r="A1443" s="32" t="s">
        <v>25</v>
      </c>
      <c r="D1443" s="46" t="s">
        <v>26</v>
      </c>
    </row>
    <row r="1444">
      <c r="A1444" s="32" t="s">
        <v>27</v>
      </c>
      <c r="D1444" s="46" t="s">
        <v>28</v>
      </c>
    </row>
    <row r="1446">
      <c r="A1446" s="28" t="s">
        <v>30</v>
      </c>
      <c r="B1446" s="29" t="s">
        <v>31</v>
      </c>
      <c r="C1446" s="29"/>
      <c r="D1446" s="29"/>
      <c r="E1446" s="29"/>
      <c r="F1446" s="29"/>
      <c r="G1446" s="28" t="s">
        <v>32</v>
      </c>
      <c r="H1446" s="28" t="s">
        <v>33</v>
      </c>
      <c r="I1446" s="31" t="s">
        <v>34</v>
      </c>
      <c r="J1446" s="30" t="s">
        <v>35</v>
      </c>
    </row>
    <row r="1447" ht="120.0" customHeight="true">
      <c r="A1447" s="35" t="s">
        <v>1089</v>
      </c>
      <c r="B1447" s="41" t="s">
        <v>1090</v>
      </c>
      <c r="C1447" s="41"/>
      <c r="D1447" s="41"/>
      <c r="E1447" s="41"/>
      <c r="F1447" s="41"/>
      <c r="G1447" s="35" t="s">
        <v>38</v>
      </c>
      <c r="H1447" s="38" t="s">
        <v>1080</v>
      </c>
      <c r="I1447" t="n" s="39"/>
      <c r="J1447" t="n" s="37">
        <f>TRUNC((H1447*TRUNC(I1447,2)),2)</f>
      </c>
      <c r="K1447" s="36" t="s">
        <v>1091</v>
      </c>
    </row>
    <row r="1448">
      <c r="I1448" s="45" t="s">
        <v>41</v>
      </c>
      <c r="J1448" s="44" t="n">
        <f>SUM(J1422:J1426,J1447)</f>
      </c>
    </row>
    <row r="1450">
      <c r="A1450" s="43" t="s">
        <v>1092</v>
      </c>
    </row>
    <row r="1452">
      <c r="A1452" s="28" t="s">
        <v>30</v>
      </c>
      <c r="B1452" s="29" t="s">
        <v>31</v>
      </c>
      <c r="C1452" s="29"/>
      <c r="D1452" s="29"/>
      <c r="E1452" s="29"/>
      <c r="F1452" s="29"/>
      <c r="G1452" s="28" t="s">
        <v>32</v>
      </c>
      <c r="H1452" s="28" t="s">
        <v>33</v>
      </c>
      <c r="I1452" s="31" t="s">
        <v>34</v>
      </c>
      <c r="J1452" s="30" t="s">
        <v>35</v>
      </c>
    </row>
    <row r="1453" ht="135.0" customHeight="true">
      <c r="A1453" s="35" t="s">
        <v>1093</v>
      </c>
      <c r="B1453" s="41" t="s">
        <v>1094</v>
      </c>
      <c r="C1453" s="41"/>
      <c r="D1453" s="41"/>
      <c r="E1453" s="41"/>
      <c r="F1453" s="41"/>
      <c r="G1453" s="35" t="s">
        <v>38</v>
      </c>
      <c r="H1453" s="38" t="s">
        <v>39</v>
      </c>
      <c r="I1453" t="n" s="39"/>
      <c r="J1453" t="n" s="37">
        <f>TRUNC((H1453*TRUNC(I1453,2)),2)</f>
      </c>
      <c r="K1453" s="36" t="s">
        <v>1095</v>
      </c>
    </row>
    <row r="1454" ht="30.0" customHeight="true">
      <c r="A1454" s="35" t="s">
        <v>1096</v>
      </c>
      <c r="B1454" s="41" t="s">
        <v>1097</v>
      </c>
      <c r="C1454" s="41"/>
      <c r="D1454" s="41"/>
      <c r="E1454" s="41"/>
      <c r="F1454" s="41"/>
      <c r="G1454" s="35" t="s">
        <v>811</v>
      </c>
      <c r="H1454" s="38" t="s">
        <v>129</v>
      </c>
      <c r="I1454" t="n" s="39"/>
      <c r="J1454" t="n" s="37">
        <f>TRUNC((H1454*TRUNC(I1454,2)),2)</f>
      </c>
      <c r="K1454" s="36" t="s">
        <v>1098</v>
      </c>
    </row>
    <row r="1455" ht="60.0" customHeight="true">
      <c r="A1455" s="35" t="s">
        <v>1099</v>
      </c>
      <c r="B1455" s="41" t="s">
        <v>1100</v>
      </c>
      <c r="C1455" s="41"/>
      <c r="D1455" s="41"/>
      <c r="E1455" s="41"/>
      <c r="F1455" s="41"/>
      <c r="G1455" s="35" t="s">
        <v>38</v>
      </c>
      <c r="H1455" s="38" t="s">
        <v>129</v>
      </c>
      <c r="I1455" t="n" s="39"/>
      <c r="J1455" t="n" s="37">
        <f>TRUNC((H1455*TRUNC(I1455,2)),2)</f>
      </c>
      <c r="K1455" s="36" t="s">
        <v>1101</v>
      </c>
    </row>
    <row r="1456" ht="60.0" customHeight="true">
      <c r="A1456" s="35" t="s">
        <v>1102</v>
      </c>
      <c r="B1456" s="41" t="s">
        <v>1103</v>
      </c>
      <c r="C1456" s="41"/>
      <c r="D1456" s="41"/>
      <c r="E1456" s="41"/>
      <c r="F1456" s="41"/>
      <c r="G1456" s="35" t="s">
        <v>38</v>
      </c>
      <c r="H1456" s="38" t="s">
        <v>129</v>
      </c>
      <c r="I1456" t="n" s="39"/>
      <c r="J1456" t="n" s="37">
        <f>TRUNC((H1456*TRUNC(I1456,2)),2)</f>
      </c>
      <c r="K1456" s="36" t="s">
        <v>1104</v>
      </c>
    </row>
    <row r="1457" ht="30.0" customHeight="true">
      <c r="A1457" s="35" t="s">
        <v>1105</v>
      </c>
      <c r="B1457" s="41" t="s">
        <v>1106</v>
      </c>
      <c r="C1457" s="41"/>
      <c r="D1457" s="41"/>
      <c r="E1457" s="41"/>
      <c r="F1457" s="41"/>
      <c r="G1457" s="35" t="s">
        <v>811</v>
      </c>
      <c r="H1457" s="38" t="s">
        <v>39</v>
      </c>
      <c r="I1457" t="n" s="39"/>
      <c r="J1457" t="n" s="37">
        <f>TRUNC((H1457*TRUNC(I1457,2)),2)</f>
      </c>
      <c r="K1457" s="36" t="s">
        <v>1107</v>
      </c>
    </row>
    <row r="1459">
      <c r="C1459" s="16" t="s">
        <v>0</v>
      </c>
      <c r="I1459" s="20" t="s">
        <v>3</v>
      </c>
      <c r="J1459" s="19">
        <f>IF(J1 = "","",J1)</f>
      </c>
    </row>
    <row r="1460">
      <c r="C1460" s="16" t="s">
        <v>1</v>
      </c>
      <c r="J1460" s="17" t="s">
        <v>1676</v>
      </c>
    </row>
    <row r="1461">
      <c r="C1461" s="16" t="s">
        <v>2</v>
      </c>
    </row>
    <row r="1463">
      <c r="A1463" s="32" t="s">
        <v>9</v>
      </c>
      <c r="D1463" s="46" t="s">
        <v>10</v>
      </c>
    </row>
    <row r="1464">
      <c r="A1464" s="32" t="s">
        <v>11</v>
      </c>
      <c r="D1464" s="46">
        <f>IF(D6 = "","",D6)</f>
      </c>
    </row>
    <row r="1465">
      <c r="A1465" s="32" t="s">
        <v>12</v>
      </c>
      <c r="D1465" s="46">
        <f>IF(D7 = "","",D7)</f>
      </c>
      <c r="J1465" s="32"/>
      <c r="K1465" s="32"/>
      <c r="L1465" s="32"/>
      <c r="M1465" s="32"/>
    </row>
    <row r="1466">
      <c r="A1466" s="32" t="s">
        <v>13</v>
      </c>
      <c r="D1466" s="46" t="s">
        <v>14</v>
      </c>
    </row>
    <row r="1467">
      <c r="A1467" s="32" t="s">
        <v>15</v>
      </c>
      <c r="D1467" s="46" t="s">
        <v>16</v>
      </c>
      <c r="I1467" s="32" t="s">
        <v>17</v>
      </c>
      <c r="J1467" s="46" t="s">
        <v>18</v>
      </c>
    </row>
    <row r="1468" ht="45.0" customHeight="true">
      <c r="A1468" s="32" t="s">
        <v>19</v>
      </c>
      <c r="D1468" s="46" t="s">
        <v>20</v>
      </c>
    </row>
    <row r="1469" ht="15.0" customHeight="true">
      <c r="A1469" s="32" t="s">
        <v>21</v>
      </c>
      <c r="D1469" s="46" t="s">
        <v>22</v>
      </c>
    </row>
    <row r="1470" ht="15.0" customHeight="true">
      <c r="A1470" s="32" t="s">
        <v>23</v>
      </c>
      <c r="D1470" s="46" t="s">
        <v>24</v>
      </c>
    </row>
    <row r="1471">
      <c r="A1471" s="32" t="s">
        <v>25</v>
      </c>
      <c r="D1471" s="46" t="s">
        <v>26</v>
      </c>
    </row>
    <row r="1472">
      <c r="A1472" s="32" t="s">
        <v>27</v>
      </c>
      <c r="D1472" s="46" t="s">
        <v>28</v>
      </c>
    </row>
    <row r="1474">
      <c r="A1474" s="28" t="s">
        <v>30</v>
      </c>
      <c r="B1474" s="29" t="s">
        <v>31</v>
      </c>
      <c r="C1474" s="29"/>
      <c r="D1474" s="29"/>
      <c r="E1474" s="29"/>
      <c r="F1474" s="29"/>
      <c r="G1474" s="28" t="s">
        <v>32</v>
      </c>
      <c r="H1474" s="28" t="s">
        <v>33</v>
      </c>
      <c r="I1474" s="31" t="s">
        <v>34</v>
      </c>
      <c r="J1474" s="30" t="s">
        <v>35</v>
      </c>
    </row>
    <row r="1475" ht="45.0" customHeight="true">
      <c r="A1475" s="35" t="s">
        <v>1108</v>
      </c>
      <c r="B1475" s="41" t="s">
        <v>1109</v>
      </c>
      <c r="C1475" s="41"/>
      <c r="D1475" s="41"/>
      <c r="E1475" s="41"/>
      <c r="F1475" s="41"/>
      <c r="G1475" s="35" t="s">
        <v>38</v>
      </c>
      <c r="H1475" s="38" t="s">
        <v>39</v>
      </c>
      <c r="I1475" t="n" s="39"/>
      <c r="J1475" t="n" s="37">
        <f>TRUNC((H1475*TRUNC(I1475,2)),2)</f>
      </c>
      <c r="K1475" s="36" t="s">
        <v>1110</v>
      </c>
    </row>
    <row r="1476" ht="30.0" customHeight="true">
      <c r="A1476" s="35" t="s">
        <v>1111</v>
      </c>
      <c r="B1476" s="41" t="s">
        <v>1112</v>
      </c>
      <c r="C1476" s="41"/>
      <c r="D1476" s="41"/>
      <c r="E1476" s="41"/>
      <c r="F1476" s="41"/>
      <c r="G1476" s="35" t="s">
        <v>811</v>
      </c>
      <c r="H1476" s="38" t="s">
        <v>129</v>
      </c>
      <c r="I1476" t="n" s="39"/>
      <c r="J1476" t="n" s="37">
        <f>TRUNC((H1476*TRUNC(I1476,2)),2)</f>
      </c>
      <c r="K1476" s="36" t="s">
        <v>1113</v>
      </c>
    </row>
    <row r="1477" ht="60.0" customHeight="true">
      <c r="A1477" s="35" t="s">
        <v>1114</v>
      </c>
      <c r="B1477" s="41" t="s">
        <v>1115</v>
      </c>
      <c r="C1477" s="41"/>
      <c r="D1477" s="41"/>
      <c r="E1477" s="41"/>
      <c r="F1477" s="41"/>
      <c r="G1477" s="35" t="s">
        <v>96</v>
      </c>
      <c r="H1477" s="38" t="s">
        <v>1116</v>
      </c>
      <c r="I1477" t="n" s="39"/>
      <c r="J1477" t="n" s="37">
        <f>TRUNC((H1477*TRUNC(I1477,2)),2)</f>
      </c>
      <c r="K1477" s="36" t="s">
        <v>1117</v>
      </c>
    </row>
    <row r="1478" ht="60.0" customHeight="true">
      <c r="A1478" s="35" t="s">
        <v>1118</v>
      </c>
      <c r="B1478" s="41" t="s">
        <v>1119</v>
      </c>
      <c r="C1478" s="41"/>
      <c r="D1478" s="41"/>
      <c r="E1478" s="41"/>
      <c r="F1478" s="41"/>
      <c r="G1478" s="35" t="s">
        <v>96</v>
      </c>
      <c r="H1478" s="38" t="s">
        <v>1120</v>
      </c>
      <c r="I1478" t="n" s="39"/>
      <c r="J1478" t="n" s="37">
        <f>TRUNC((H1478*TRUNC(I1478,2)),2)</f>
      </c>
      <c r="K1478" s="36" t="s">
        <v>1121</v>
      </c>
    </row>
    <row r="1479" ht="30.0" customHeight="true">
      <c r="A1479" s="35" t="s">
        <v>1122</v>
      </c>
      <c r="B1479" s="41" t="s">
        <v>1123</v>
      </c>
      <c r="C1479" s="41"/>
      <c r="D1479" s="41"/>
      <c r="E1479" s="41"/>
      <c r="F1479" s="41"/>
      <c r="G1479" s="35" t="s">
        <v>811</v>
      </c>
      <c r="H1479" s="38" t="s">
        <v>129</v>
      </c>
      <c r="I1479" t="n" s="39"/>
      <c r="J1479" t="n" s="37">
        <f>TRUNC((H1479*TRUNC(I1479,2)),2)</f>
      </c>
      <c r="K1479" s="36" t="s">
        <v>1124</v>
      </c>
    </row>
    <row r="1480" ht="75.0" customHeight="true">
      <c r="A1480" s="35" t="s">
        <v>1125</v>
      </c>
      <c r="B1480" s="41" t="s">
        <v>1126</v>
      </c>
      <c r="C1480" s="41"/>
      <c r="D1480" s="41"/>
      <c r="E1480" s="41"/>
      <c r="F1480" s="41"/>
      <c r="G1480" s="35" t="s">
        <v>38</v>
      </c>
      <c r="H1480" s="38" t="s">
        <v>129</v>
      </c>
      <c r="I1480" t="n" s="39"/>
      <c r="J1480" t="n" s="37">
        <f>TRUNC((H1480*TRUNC(I1480,2)),2)</f>
      </c>
      <c r="K1480" s="36" t="s">
        <v>1127</v>
      </c>
    </row>
    <row r="1481">
      <c r="I1481" s="45" t="s">
        <v>41</v>
      </c>
      <c r="J1481" s="44" t="n">
        <f>SUM(J1453:J1457,J1475:J1480)</f>
      </c>
    </row>
    <row r="1483">
      <c r="A1483" s="43" t="s">
        <v>1128</v>
      </c>
    </row>
    <row r="1485">
      <c r="A1485" s="28" t="s">
        <v>30</v>
      </c>
      <c r="B1485" s="29" t="s">
        <v>31</v>
      </c>
      <c r="C1485" s="29"/>
      <c r="D1485" s="29"/>
      <c r="E1485" s="29"/>
      <c r="F1485" s="29"/>
      <c r="G1485" s="28" t="s">
        <v>32</v>
      </c>
      <c r="H1485" s="28" t="s">
        <v>33</v>
      </c>
      <c r="I1485" s="31" t="s">
        <v>34</v>
      </c>
      <c r="J1485" s="30" t="s">
        <v>35</v>
      </c>
    </row>
    <row r="1486" ht="60.0" customHeight="true">
      <c r="A1486" s="35" t="s">
        <v>1129</v>
      </c>
      <c r="B1486" s="41" t="s">
        <v>1130</v>
      </c>
      <c r="C1486" s="41"/>
      <c r="D1486" s="41"/>
      <c r="E1486" s="41"/>
      <c r="F1486" s="41"/>
      <c r="G1486" s="35" t="s">
        <v>96</v>
      </c>
      <c r="H1486" s="38" t="s">
        <v>1131</v>
      </c>
      <c r="I1486" t="n" s="39"/>
      <c r="J1486" t="n" s="37">
        <f>TRUNC((H1486*TRUNC(I1486,2)),2)</f>
      </c>
      <c r="K1486" s="36" t="s">
        <v>1132</v>
      </c>
    </row>
    <row r="1487" ht="45.0" customHeight="true">
      <c r="A1487" s="35" t="s">
        <v>1133</v>
      </c>
      <c r="B1487" s="41" t="s">
        <v>1134</v>
      </c>
      <c r="C1487" s="41"/>
      <c r="D1487" s="41"/>
      <c r="E1487" s="41"/>
      <c r="F1487" s="41"/>
      <c r="G1487" s="35" t="s">
        <v>96</v>
      </c>
      <c r="H1487" s="38" t="s">
        <v>1135</v>
      </c>
      <c r="I1487" t="n" s="39"/>
      <c r="J1487" t="n" s="37">
        <f>TRUNC((H1487*TRUNC(I1487,2)),2)</f>
      </c>
      <c r="K1487" s="36" t="s">
        <v>1136</v>
      </c>
    </row>
    <row r="1491">
      <c r="C1491" s="16" t="s">
        <v>0</v>
      </c>
      <c r="I1491" s="20" t="s">
        <v>3</v>
      </c>
      <c r="J1491" s="19">
        <f>IF(J1 = "","",J1)</f>
      </c>
    </row>
    <row r="1492">
      <c r="C1492" s="16" t="s">
        <v>1</v>
      </c>
      <c r="J1492" s="17" t="s">
        <v>1677</v>
      </c>
    </row>
    <row r="1493">
      <c r="C1493" s="16" t="s">
        <v>2</v>
      </c>
    </row>
    <row r="1495">
      <c r="A1495" s="32" t="s">
        <v>9</v>
      </c>
      <c r="D1495" s="46" t="s">
        <v>10</v>
      </c>
    </row>
    <row r="1496">
      <c r="A1496" s="32" t="s">
        <v>11</v>
      </c>
      <c r="D1496" s="46">
        <f>IF(D6 = "","",D6)</f>
      </c>
    </row>
    <row r="1497">
      <c r="A1497" s="32" t="s">
        <v>12</v>
      </c>
      <c r="D1497" s="46">
        <f>IF(D7 = "","",D7)</f>
      </c>
      <c r="J1497" s="32"/>
      <c r="K1497" s="32"/>
      <c r="L1497" s="32"/>
      <c r="M1497" s="32"/>
    </row>
    <row r="1498">
      <c r="A1498" s="32" t="s">
        <v>13</v>
      </c>
      <c r="D1498" s="46" t="s">
        <v>14</v>
      </c>
    </row>
    <row r="1499">
      <c r="A1499" s="32" t="s">
        <v>15</v>
      </c>
      <c r="D1499" s="46" t="s">
        <v>16</v>
      </c>
      <c r="I1499" s="32" t="s">
        <v>17</v>
      </c>
      <c r="J1499" s="46" t="s">
        <v>18</v>
      </c>
    </row>
    <row r="1500" ht="45.0" customHeight="true">
      <c r="A1500" s="32" t="s">
        <v>19</v>
      </c>
      <c r="D1500" s="46" t="s">
        <v>20</v>
      </c>
    </row>
    <row r="1501" ht="15.0" customHeight="true">
      <c r="A1501" s="32" t="s">
        <v>21</v>
      </c>
      <c r="D1501" s="46" t="s">
        <v>22</v>
      </c>
    </row>
    <row r="1502" ht="15.0" customHeight="true">
      <c r="A1502" s="32" t="s">
        <v>23</v>
      </c>
      <c r="D1502" s="46" t="s">
        <v>24</v>
      </c>
    </row>
    <row r="1503">
      <c r="A1503" s="32" t="s">
        <v>25</v>
      </c>
      <c r="D1503" s="46" t="s">
        <v>26</v>
      </c>
    </row>
    <row r="1504">
      <c r="A1504" s="32" t="s">
        <v>27</v>
      </c>
      <c r="D1504" s="46" t="s">
        <v>28</v>
      </c>
    </row>
    <row r="1506">
      <c r="A1506" s="28" t="s">
        <v>30</v>
      </c>
      <c r="B1506" s="29" t="s">
        <v>31</v>
      </c>
      <c r="C1506" s="29"/>
      <c r="D1506" s="29"/>
      <c r="E1506" s="29"/>
      <c r="F1506" s="29"/>
      <c r="G1506" s="28" t="s">
        <v>32</v>
      </c>
      <c r="H1506" s="28" t="s">
        <v>33</v>
      </c>
      <c r="I1506" s="31" t="s">
        <v>34</v>
      </c>
      <c r="J1506" s="30" t="s">
        <v>35</v>
      </c>
    </row>
    <row r="1507" ht="60.0" customHeight="true">
      <c r="A1507" s="35" t="s">
        <v>783</v>
      </c>
      <c r="B1507" s="41" t="s">
        <v>784</v>
      </c>
      <c r="C1507" s="41"/>
      <c r="D1507" s="41"/>
      <c r="E1507" s="41"/>
      <c r="F1507" s="41"/>
      <c r="G1507" s="35" t="s">
        <v>96</v>
      </c>
      <c r="H1507" s="38" t="s">
        <v>1137</v>
      </c>
      <c r="I1507" t="n" s="39"/>
      <c r="J1507" t="n" s="37">
        <f>TRUNC((H1507*TRUNC(I1507,2)),2)</f>
      </c>
      <c r="K1507" s="36" t="s">
        <v>1138</v>
      </c>
    </row>
    <row r="1508" ht="135.0" customHeight="true">
      <c r="A1508" s="35" t="s">
        <v>1139</v>
      </c>
      <c r="B1508" s="41" t="s">
        <v>1140</v>
      </c>
      <c r="C1508" s="41"/>
      <c r="D1508" s="41"/>
      <c r="E1508" s="41"/>
      <c r="F1508" s="41"/>
      <c r="G1508" s="35" t="s">
        <v>38</v>
      </c>
      <c r="H1508" s="38" t="s">
        <v>101</v>
      </c>
      <c r="I1508" t="n" s="39"/>
      <c r="J1508" t="n" s="37">
        <f>TRUNC((H1508*TRUNC(I1508,2)),2)</f>
      </c>
      <c r="K1508" s="36" t="s">
        <v>1141</v>
      </c>
    </row>
    <row r="1509" ht="105.0" customHeight="true">
      <c r="A1509" s="35" t="s">
        <v>1142</v>
      </c>
      <c r="B1509" s="41" t="s">
        <v>1143</v>
      </c>
      <c r="C1509" s="41"/>
      <c r="D1509" s="41"/>
      <c r="E1509" s="41"/>
      <c r="F1509" s="41"/>
      <c r="G1509" s="35" t="s">
        <v>38</v>
      </c>
      <c r="H1509" s="38" t="s">
        <v>983</v>
      </c>
      <c r="I1509" t="n" s="39"/>
      <c r="J1509" t="n" s="37">
        <f>TRUNC((H1509*TRUNC(I1509,2)),2)</f>
      </c>
      <c r="K1509" s="36" t="s">
        <v>1144</v>
      </c>
    </row>
    <row r="1510" ht="30.0" customHeight="true">
      <c r="A1510" s="35" t="s">
        <v>1145</v>
      </c>
      <c r="B1510" s="41" t="s">
        <v>1146</v>
      </c>
      <c r="C1510" s="41"/>
      <c r="D1510" s="41"/>
      <c r="E1510" s="41"/>
      <c r="F1510" s="41"/>
      <c r="G1510" s="35" t="s">
        <v>811</v>
      </c>
      <c r="H1510" s="38" t="s">
        <v>558</v>
      </c>
      <c r="I1510" t="n" s="39"/>
      <c r="J1510" t="n" s="37">
        <f>TRUNC((H1510*TRUNC(I1510,2)),2)</f>
      </c>
      <c r="K1510" s="36" t="s">
        <v>1147</v>
      </c>
    </row>
    <row r="1511" ht="30.0" customHeight="true">
      <c r="A1511" s="35" t="s">
        <v>1148</v>
      </c>
      <c r="B1511" s="41" t="s">
        <v>1149</v>
      </c>
      <c r="C1511" s="41"/>
      <c r="D1511" s="41"/>
      <c r="E1511" s="41"/>
      <c r="F1511" s="41"/>
      <c r="G1511" s="35" t="s">
        <v>811</v>
      </c>
      <c r="H1511" s="38" t="s">
        <v>812</v>
      </c>
      <c r="I1511" t="n" s="39"/>
      <c r="J1511" t="n" s="37">
        <f>TRUNC((H1511*TRUNC(I1511,2)),2)</f>
      </c>
      <c r="K1511" s="36" t="s">
        <v>1150</v>
      </c>
    </row>
    <row r="1512" ht="75.0" customHeight="true">
      <c r="A1512" s="35" t="s">
        <v>1151</v>
      </c>
      <c r="B1512" s="41" t="s">
        <v>1152</v>
      </c>
      <c r="C1512" s="41"/>
      <c r="D1512" s="41"/>
      <c r="E1512" s="41"/>
      <c r="F1512" s="41"/>
      <c r="G1512" s="35" t="s">
        <v>38</v>
      </c>
      <c r="H1512" s="38" t="s">
        <v>642</v>
      </c>
      <c r="I1512" t="n" s="39"/>
      <c r="J1512" t="n" s="37">
        <f>TRUNC((H1512*TRUNC(I1512,2)),2)</f>
      </c>
      <c r="K1512" s="36" t="s">
        <v>1153</v>
      </c>
    </row>
    <row r="1513" ht="45.0" customHeight="true">
      <c r="A1513" s="35" t="s">
        <v>1154</v>
      </c>
      <c r="B1513" s="41" t="s">
        <v>1155</v>
      </c>
      <c r="C1513" s="41"/>
      <c r="D1513" s="41"/>
      <c r="E1513" s="41"/>
      <c r="F1513" s="41"/>
      <c r="G1513" s="35" t="s">
        <v>38</v>
      </c>
      <c r="H1513" s="38" t="s">
        <v>1156</v>
      </c>
      <c r="I1513" t="n" s="39"/>
      <c r="J1513" t="n" s="37">
        <f>TRUNC((H1513*TRUNC(I1513,2)),2)</f>
      </c>
      <c r="K1513" s="36" t="s">
        <v>1157</v>
      </c>
    </row>
    <row r="1517">
      <c r="C1517" s="16" t="s">
        <v>0</v>
      </c>
      <c r="I1517" s="20" t="s">
        <v>3</v>
      </c>
      <c r="J1517" s="19">
        <f>IF(J1 = "","",J1)</f>
      </c>
    </row>
    <row r="1518">
      <c r="C1518" s="16" t="s">
        <v>1</v>
      </c>
      <c r="J1518" s="17" t="s">
        <v>1678</v>
      </c>
    </row>
    <row r="1519">
      <c r="C1519" s="16" t="s">
        <v>2</v>
      </c>
    </row>
    <row r="1521">
      <c r="A1521" s="32" t="s">
        <v>9</v>
      </c>
      <c r="D1521" s="46" t="s">
        <v>10</v>
      </c>
    </row>
    <row r="1522">
      <c r="A1522" s="32" t="s">
        <v>11</v>
      </c>
      <c r="D1522" s="46">
        <f>IF(D6 = "","",D6)</f>
      </c>
    </row>
    <row r="1523">
      <c r="A1523" s="32" t="s">
        <v>12</v>
      </c>
      <c r="D1523" s="46">
        <f>IF(D7 = "","",D7)</f>
      </c>
      <c r="J1523" s="32"/>
      <c r="K1523" s="32"/>
      <c r="L1523" s="32"/>
      <c r="M1523" s="32"/>
    </row>
    <row r="1524">
      <c r="A1524" s="32" t="s">
        <v>13</v>
      </c>
      <c r="D1524" s="46" t="s">
        <v>14</v>
      </c>
    </row>
    <row r="1525">
      <c r="A1525" s="32" t="s">
        <v>15</v>
      </c>
      <c r="D1525" s="46" t="s">
        <v>16</v>
      </c>
      <c r="I1525" s="32" t="s">
        <v>17</v>
      </c>
      <c r="J1525" s="46" t="s">
        <v>18</v>
      </c>
    </row>
    <row r="1526" ht="45.0" customHeight="true">
      <c r="A1526" s="32" t="s">
        <v>19</v>
      </c>
      <c r="D1526" s="46" t="s">
        <v>20</v>
      </c>
    </row>
    <row r="1527" ht="15.0" customHeight="true">
      <c r="A1527" s="32" t="s">
        <v>21</v>
      </c>
      <c r="D1527" s="46" t="s">
        <v>22</v>
      </c>
    </row>
    <row r="1528" ht="15.0" customHeight="true">
      <c r="A1528" s="32" t="s">
        <v>23</v>
      </c>
      <c r="D1528" s="46" t="s">
        <v>24</v>
      </c>
    </row>
    <row r="1529">
      <c r="A1529" s="32" t="s">
        <v>25</v>
      </c>
      <c r="D1529" s="46" t="s">
        <v>26</v>
      </c>
    </row>
    <row r="1530">
      <c r="A1530" s="32" t="s">
        <v>27</v>
      </c>
      <c r="D1530" s="46" t="s">
        <v>28</v>
      </c>
    </row>
    <row r="1532">
      <c r="A1532" s="28" t="s">
        <v>30</v>
      </c>
      <c r="B1532" s="29" t="s">
        <v>31</v>
      </c>
      <c r="C1532" s="29"/>
      <c r="D1532" s="29"/>
      <c r="E1532" s="29"/>
      <c r="F1532" s="29"/>
      <c r="G1532" s="28" t="s">
        <v>32</v>
      </c>
      <c r="H1532" s="28" t="s">
        <v>33</v>
      </c>
      <c r="I1532" s="31" t="s">
        <v>34</v>
      </c>
      <c r="J1532" s="30" t="s">
        <v>35</v>
      </c>
    </row>
    <row r="1533" ht="45.0" customHeight="true">
      <c r="A1533" s="35" t="s">
        <v>1158</v>
      </c>
      <c r="B1533" s="41" t="s">
        <v>1159</v>
      </c>
      <c r="C1533" s="41"/>
      <c r="D1533" s="41"/>
      <c r="E1533" s="41"/>
      <c r="F1533" s="41"/>
      <c r="G1533" s="35" t="s">
        <v>38</v>
      </c>
      <c r="H1533" s="38" t="s">
        <v>482</v>
      </c>
      <c r="I1533" t="n" s="39"/>
      <c r="J1533" t="n" s="37">
        <f>TRUNC((H1533*TRUNC(I1533,2)),2)</f>
      </c>
      <c r="K1533" s="36" t="s">
        <v>1160</v>
      </c>
    </row>
    <row r="1534" ht="60.0" customHeight="true">
      <c r="A1534" s="35" t="s">
        <v>1161</v>
      </c>
      <c r="B1534" s="41" t="s">
        <v>1162</v>
      </c>
      <c r="C1534" s="41"/>
      <c r="D1534" s="41"/>
      <c r="E1534" s="41"/>
      <c r="F1534" s="41"/>
      <c r="G1534" s="35" t="s">
        <v>38</v>
      </c>
      <c r="H1534" s="38" t="s">
        <v>39</v>
      </c>
      <c r="I1534" t="n" s="39"/>
      <c r="J1534" t="n" s="37">
        <f>TRUNC((H1534*TRUNC(I1534,2)),2)</f>
      </c>
      <c r="K1534" s="36" t="s">
        <v>1163</v>
      </c>
    </row>
    <row r="1535" ht="15.0" customHeight="true">
      <c r="A1535" s="35" t="s">
        <v>1164</v>
      </c>
      <c r="B1535" s="41" t="s">
        <v>1165</v>
      </c>
      <c r="C1535" s="41"/>
      <c r="D1535" s="41"/>
      <c r="E1535" s="41"/>
      <c r="F1535" s="41"/>
      <c r="G1535" s="35" t="s">
        <v>38</v>
      </c>
      <c r="H1535" s="38" t="s">
        <v>505</v>
      </c>
      <c r="I1535" t="n" s="39"/>
      <c r="J1535" t="n" s="37">
        <f>TRUNC((H1535*TRUNC(I1535,2)),2)</f>
      </c>
      <c r="K1535" s="36" t="s">
        <v>1166</v>
      </c>
    </row>
    <row r="1536" ht="45.0" customHeight="true">
      <c r="A1536" s="35" t="s">
        <v>1167</v>
      </c>
      <c r="B1536" s="41" t="s">
        <v>1168</v>
      </c>
      <c r="C1536" s="41"/>
      <c r="D1536" s="41"/>
      <c r="E1536" s="41"/>
      <c r="F1536" s="41"/>
      <c r="G1536" s="35" t="s">
        <v>38</v>
      </c>
      <c r="H1536" s="38" t="s">
        <v>206</v>
      </c>
      <c r="I1536" t="n" s="39"/>
      <c r="J1536" t="n" s="37">
        <f>TRUNC((H1536*TRUNC(I1536,2)),2)</f>
      </c>
      <c r="K1536" s="36" t="s">
        <v>1169</v>
      </c>
    </row>
    <row r="1537" ht="30.0" customHeight="true">
      <c r="A1537" s="35" t="s">
        <v>1170</v>
      </c>
      <c r="B1537" s="41" t="s">
        <v>1171</v>
      </c>
      <c r="C1537" s="41"/>
      <c r="D1537" s="41"/>
      <c r="E1537" s="41"/>
      <c r="F1537" s="41"/>
      <c r="G1537" s="35" t="s">
        <v>38</v>
      </c>
      <c r="H1537" s="38" t="s">
        <v>39</v>
      </c>
      <c r="I1537" t="n" s="39"/>
      <c r="J1537" t="n" s="37">
        <f>TRUNC((H1537*TRUNC(I1537,2)),2)</f>
      </c>
      <c r="K1537" s="36" t="s">
        <v>1172</v>
      </c>
    </row>
    <row r="1538" ht="75.0" customHeight="true">
      <c r="A1538" s="35" t="s">
        <v>1173</v>
      </c>
      <c r="B1538" s="41" t="s">
        <v>1174</v>
      </c>
      <c r="C1538" s="41"/>
      <c r="D1538" s="41"/>
      <c r="E1538" s="41"/>
      <c r="F1538" s="41"/>
      <c r="G1538" s="35" t="s">
        <v>38</v>
      </c>
      <c r="H1538" s="38" t="s">
        <v>39</v>
      </c>
      <c r="I1538" t="n" s="39"/>
      <c r="J1538" t="n" s="37">
        <f>TRUNC((H1538*TRUNC(I1538,2)),2)</f>
      </c>
      <c r="K1538" s="36" t="s">
        <v>1175</v>
      </c>
    </row>
    <row r="1539" ht="60.0" customHeight="true">
      <c r="A1539" s="35" t="s">
        <v>1176</v>
      </c>
      <c r="B1539" s="41" t="s">
        <v>1177</v>
      </c>
      <c r="C1539" s="41"/>
      <c r="D1539" s="41"/>
      <c r="E1539" s="41"/>
      <c r="F1539" s="41"/>
      <c r="G1539" s="35" t="s">
        <v>38</v>
      </c>
      <c r="H1539" s="38" t="s">
        <v>983</v>
      </c>
      <c r="I1539" t="n" s="39"/>
      <c r="J1539" t="n" s="37">
        <f>TRUNC((H1539*TRUNC(I1539,2)),2)</f>
      </c>
      <c r="K1539" s="36" t="s">
        <v>1178</v>
      </c>
    </row>
    <row r="1540" ht="60.0" customHeight="true">
      <c r="A1540" s="35" t="s">
        <v>1179</v>
      </c>
      <c r="B1540" s="41" t="s">
        <v>1180</v>
      </c>
      <c r="C1540" s="41"/>
      <c r="D1540" s="41"/>
      <c r="E1540" s="41"/>
      <c r="F1540" s="41"/>
      <c r="G1540" s="35" t="s">
        <v>38</v>
      </c>
      <c r="H1540" s="38" t="s">
        <v>595</v>
      </c>
      <c r="I1540" t="n" s="39"/>
      <c r="J1540" t="n" s="37">
        <f>TRUNC((H1540*TRUNC(I1540,2)),2)</f>
      </c>
      <c r="K1540" s="36" t="s">
        <v>1181</v>
      </c>
    </row>
    <row r="1541" ht="60.0" customHeight="true">
      <c r="A1541" s="35" t="s">
        <v>1182</v>
      </c>
      <c r="B1541" s="41" t="s">
        <v>1183</v>
      </c>
      <c r="C1541" s="41"/>
      <c r="D1541" s="41"/>
      <c r="E1541" s="41"/>
      <c r="F1541" s="41"/>
      <c r="G1541" s="35" t="s">
        <v>38</v>
      </c>
      <c r="H1541" s="38" t="s">
        <v>983</v>
      </c>
      <c r="I1541" t="n" s="39"/>
      <c r="J1541" t="n" s="37">
        <f>TRUNC((H1541*TRUNC(I1541,2)),2)</f>
      </c>
      <c r="K1541" s="36" t="s">
        <v>1184</v>
      </c>
    </row>
    <row r="1542" ht="60.0" customHeight="true">
      <c r="A1542" s="35" t="s">
        <v>1185</v>
      </c>
      <c r="B1542" s="41" t="s">
        <v>1186</v>
      </c>
      <c r="C1542" s="41"/>
      <c r="D1542" s="41"/>
      <c r="E1542" s="41"/>
      <c r="F1542" s="41"/>
      <c r="G1542" s="35" t="s">
        <v>38</v>
      </c>
      <c r="H1542" s="38" t="s">
        <v>983</v>
      </c>
      <c r="I1542" t="n" s="39"/>
      <c r="J1542" t="n" s="37">
        <f>TRUNC((H1542*TRUNC(I1542,2)),2)</f>
      </c>
      <c r="K1542" s="36" t="s">
        <v>1187</v>
      </c>
    </row>
    <row r="1544">
      <c r="C1544" s="16" t="s">
        <v>0</v>
      </c>
      <c r="I1544" s="20" t="s">
        <v>3</v>
      </c>
      <c r="J1544" s="19">
        <f>IF(J1 = "","",J1)</f>
      </c>
    </row>
    <row r="1545">
      <c r="C1545" s="16" t="s">
        <v>1</v>
      </c>
      <c r="J1545" s="17" t="s">
        <v>1679</v>
      </c>
    </row>
    <row r="1546">
      <c r="C1546" s="16" t="s">
        <v>2</v>
      </c>
    </row>
    <row r="1548">
      <c r="A1548" s="32" t="s">
        <v>9</v>
      </c>
      <c r="D1548" s="46" t="s">
        <v>10</v>
      </c>
    </row>
    <row r="1549">
      <c r="A1549" s="32" t="s">
        <v>11</v>
      </c>
      <c r="D1549" s="46">
        <f>IF(D6 = "","",D6)</f>
      </c>
    </row>
    <row r="1550">
      <c r="A1550" s="32" t="s">
        <v>12</v>
      </c>
      <c r="D1550" s="46">
        <f>IF(D7 = "","",D7)</f>
      </c>
      <c r="J1550" s="32"/>
      <c r="K1550" s="32"/>
      <c r="L1550" s="32"/>
      <c r="M1550" s="32"/>
    </row>
    <row r="1551">
      <c r="A1551" s="32" t="s">
        <v>13</v>
      </c>
      <c r="D1551" s="46" t="s">
        <v>14</v>
      </c>
    </row>
    <row r="1552">
      <c r="A1552" s="32" t="s">
        <v>15</v>
      </c>
      <c r="D1552" s="46" t="s">
        <v>16</v>
      </c>
      <c r="I1552" s="32" t="s">
        <v>17</v>
      </c>
      <c r="J1552" s="46" t="s">
        <v>18</v>
      </c>
    </row>
    <row r="1553" ht="45.0" customHeight="true">
      <c r="A1553" s="32" t="s">
        <v>19</v>
      </c>
      <c r="D1553" s="46" t="s">
        <v>20</v>
      </c>
    </row>
    <row r="1554" ht="15.0" customHeight="true">
      <c r="A1554" s="32" t="s">
        <v>21</v>
      </c>
      <c r="D1554" s="46" t="s">
        <v>22</v>
      </c>
    </row>
    <row r="1555" ht="15.0" customHeight="true">
      <c r="A1555" s="32" t="s">
        <v>23</v>
      </c>
      <c r="D1555" s="46" t="s">
        <v>24</v>
      </c>
    </row>
    <row r="1556">
      <c r="A1556" s="32" t="s">
        <v>25</v>
      </c>
      <c r="D1556" s="46" t="s">
        <v>26</v>
      </c>
    </row>
    <row r="1557">
      <c r="A1557" s="32" t="s">
        <v>27</v>
      </c>
      <c r="D1557" s="46" t="s">
        <v>28</v>
      </c>
    </row>
    <row r="1559">
      <c r="A1559" s="28" t="s">
        <v>30</v>
      </c>
      <c r="B1559" s="29" t="s">
        <v>31</v>
      </c>
      <c r="C1559" s="29"/>
      <c r="D1559" s="29"/>
      <c r="E1559" s="29"/>
      <c r="F1559" s="29"/>
      <c r="G1559" s="28" t="s">
        <v>32</v>
      </c>
      <c r="H1559" s="28" t="s">
        <v>33</v>
      </c>
      <c r="I1559" s="31" t="s">
        <v>34</v>
      </c>
      <c r="J1559" s="30" t="s">
        <v>35</v>
      </c>
    </row>
    <row r="1560" ht="60.0" customHeight="true">
      <c r="A1560" s="35" t="s">
        <v>1188</v>
      </c>
      <c r="B1560" s="41" t="s">
        <v>1189</v>
      </c>
      <c r="C1560" s="41"/>
      <c r="D1560" s="41"/>
      <c r="E1560" s="41"/>
      <c r="F1560" s="41"/>
      <c r="G1560" s="35" t="s">
        <v>38</v>
      </c>
      <c r="H1560" s="38" t="s">
        <v>893</v>
      </c>
      <c r="I1560" t="n" s="39"/>
      <c r="J1560" t="n" s="37">
        <f>TRUNC((H1560*TRUNC(I1560,2)),2)</f>
      </c>
      <c r="K1560" s="36" t="s">
        <v>1190</v>
      </c>
    </row>
    <row r="1561" ht="60.0" customHeight="true">
      <c r="A1561" s="35" t="s">
        <v>1188</v>
      </c>
      <c r="B1561" s="41" t="s">
        <v>1189</v>
      </c>
      <c r="C1561" s="41"/>
      <c r="D1561" s="41"/>
      <c r="E1561" s="41"/>
      <c r="F1561" s="41"/>
      <c r="G1561" s="35" t="s">
        <v>38</v>
      </c>
      <c r="H1561" s="38" t="s">
        <v>101</v>
      </c>
      <c r="I1561" t="n" s="39"/>
      <c r="J1561" t="n" s="37">
        <f>TRUNC((H1561*TRUNC(I1561,2)),2)</f>
      </c>
      <c r="K1561" s="36" t="s">
        <v>1191</v>
      </c>
    </row>
    <row r="1562" ht="60.0" customHeight="true">
      <c r="A1562" s="35" t="s">
        <v>1192</v>
      </c>
      <c r="B1562" s="41" t="s">
        <v>1193</v>
      </c>
      <c r="C1562" s="41"/>
      <c r="D1562" s="41"/>
      <c r="E1562" s="41"/>
      <c r="F1562" s="41"/>
      <c r="G1562" s="35" t="s">
        <v>38</v>
      </c>
      <c r="H1562" s="38" t="s">
        <v>39</v>
      </c>
      <c r="I1562" t="n" s="39"/>
      <c r="J1562" t="n" s="37">
        <f>TRUNC((H1562*TRUNC(I1562,2)),2)</f>
      </c>
      <c r="K1562" s="36" t="s">
        <v>1194</v>
      </c>
    </row>
    <row r="1563" ht="60.0" customHeight="true">
      <c r="A1563" s="35" t="s">
        <v>1195</v>
      </c>
      <c r="B1563" s="41" t="s">
        <v>1196</v>
      </c>
      <c r="C1563" s="41"/>
      <c r="D1563" s="41"/>
      <c r="E1563" s="41"/>
      <c r="F1563" s="41"/>
      <c r="G1563" s="35" t="s">
        <v>38</v>
      </c>
      <c r="H1563" s="38" t="s">
        <v>101</v>
      </c>
      <c r="I1563" t="n" s="39"/>
      <c r="J1563" t="n" s="37">
        <f>TRUNC((H1563*TRUNC(I1563,2)),2)</f>
      </c>
      <c r="K1563" s="36" t="s">
        <v>1197</v>
      </c>
    </row>
    <row r="1564" ht="60.0" customHeight="true">
      <c r="A1564" s="35" t="s">
        <v>1198</v>
      </c>
      <c r="B1564" s="41" t="s">
        <v>1199</v>
      </c>
      <c r="C1564" s="41"/>
      <c r="D1564" s="41"/>
      <c r="E1564" s="41"/>
      <c r="F1564" s="41"/>
      <c r="G1564" s="35" t="s">
        <v>38</v>
      </c>
      <c r="H1564" s="38" t="s">
        <v>101</v>
      </c>
      <c r="I1564" t="n" s="39"/>
      <c r="J1564" t="n" s="37">
        <f>TRUNC((H1564*TRUNC(I1564,2)),2)</f>
      </c>
      <c r="K1564" s="36" t="s">
        <v>1200</v>
      </c>
    </row>
    <row r="1565" ht="60.0" customHeight="true">
      <c r="A1565" s="35" t="s">
        <v>1201</v>
      </c>
      <c r="B1565" s="41" t="s">
        <v>1202</v>
      </c>
      <c r="C1565" s="41"/>
      <c r="D1565" s="41"/>
      <c r="E1565" s="41"/>
      <c r="F1565" s="41"/>
      <c r="G1565" s="35" t="s">
        <v>38</v>
      </c>
      <c r="H1565" s="38" t="s">
        <v>101</v>
      </c>
      <c r="I1565" t="n" s="39"/>
      <c r="J1565" t="n" s="37">
        <f>TRUNC((H1565*TRUNC(I1565,2)),2)</f>
      </c>
      <c r="K1565" s="36" t="s">
        <v>1203</v>
      </c>
    </row>
    <row r="1566" ht="60.0" customHeight="true">
      <c r="A1566" s="35" t="s">
        <v>1204</v>
      </c>
      <c r="B1566" s="41" t="s">
        <v>1205</v>
      </c>
      <c r="C1566" s="41"/>
      <c r="D1566" s="41"/>
      <c r="E1566" s="41"/>
      <c r="F1566" s="41"/>
      <c r="G1566" s="35" t="s">
        <v>38</v>
      </c>
      <c r="H1566" s="38" t="s">
        <v>101</v>
      </c>
      <c r="I1566" t="n" s="39"/>
      <c r="J1566" t="n" s="37">
        <f>TRUNC((H1566*TRUNC(I1566,2)),2)</f>
      </c>
      <c r="K1566" s="36" t="s">
        <v>1206</v>
      </c>
    </row>
    <row r="1567" ht="60.0" customHeight="true">
      <c r="A1567" s="35" t="s">
        <v>1207</v>
      </c>
      <c r="B1567" s="41" t="s">
        <v>1208</v>
      </c>
      <c r="C1567" s="41"/>
      <c r="D1567" s="41"/>
      <c r="E1567" s="41"/>
      <c r="F1567" s="41"/>
      <c r="G1567" s="35" t="s">
        <v>38</v>
      </c>
      <c r="H1567" s="38" t="s">
        <v>983</v>
      </c>
      <c r="I1567" t="n" s="39"/>
      <c r="J1567" t="n" s="37">
        <f>TRUNC((H1567*TRUNC(I1567,2)),2)</f>
      </c>
      <c r="K1567" s="36" t="s">
        <v>1209</v>
      </c>
    </row>
    <row r="1571">
      <c r="C1571" s="16" t="s">
        <v>0</v>
      </c>
      <c r="I1571" s="20" t="s">
        <v>3</v>
      </c>
      <c r="J1571" s="19">
        <f>IF(J1 = "","",J1)</f>
      </c>
    </row>
    <row r="1572">
      <c r="C1572" s="16" t="s">
        <v>1</v>
      </c>
      <c r="J1572" s="17" t="s">
        <v>1680</v>
      </c>
    </row>
    <row r="1573">
      <c r="C1573" s="16" t="s">
        <v>2</v>
      </c>
    </row>
    <row r="1575">
      <c r="A1575" s="32" t="s">
        <v>9</v>
      </c>
      <c r="D1575" s="46" t="s">
        <v>10</v>
      </c>
    </row>
    <row r="1576">
      <c r="A1576" s="32" t="s">
        <v>11</v>
      </c>
      <c r="D1576" s="46">
        <f>IF(D6 = "","",D6)</f>
      </c>
    </row>
    <row r="1577">
      <c r="A1577" s="32" t="s">
        <v>12</v>
      </c>
      <c r="D1577" s="46">
        <f>IF(D7 = "","",D7)</f>
      </c>
      <c r="J1577" s="32"/>
      <c r="K1577" s="32"/>
      <c r="L1577" s="32"/>
      <c r="M1577" s="32"/>
    </row>
    <row r="1578">
      <c r="A1578" s="32" t="s">
        <v>13</v>
      </c>
      <c r="D1578" s="46" t="s">
        <v>14</v>
      </c>
    </row>
    <row r="1579">
      <c r="A1579" s="32" t="s">
        <v>15</v>
      </c>
      <c r="D1579" s="46" t="s">
        <v>16</v>
      </c>
      <c r="I1579" s="32" t="s">
        <v>17</v>
      </c>
      <c r="J1579" s="46" t="s">
        <v>18</v>
      </c>
    </row>
    <row r="1580" ht="45.0" customHeight="true">
      <c r="A1580" s="32" t="s">
        <v>19</v>
      </c>
      <c r="D1580" s="46" t="s">
        <v>20</v>
      </c>
    </row>
    <row r="1581" ht="15.0" customHeight="true">
      <c r="A1581" s="32" t="s">
        <v>21</v>
      </c>
      <c r="D1581" s="46" t="s">
        <v>22</v>
      </c>
    </row>
    <row r="1582" ht="15.0" customHeight="true">
      <c r="A1582" s="32" t="s">
        <v>23</v>
      </c>
      <c r="D1582" s="46" t="s">
        <v>24</v>
      </c>
    </row>
    <row r="1583">
      <c r="A1583" s="32" t="s">
        <v>25</v>
      </c>
      <c r="D1583" s="46" t="s">
        <v>26</v>
      </c>
    </row>
    <row r="1584">
      <c r="A1584" s="32" t="s">
        <v>27</v>
      </c>
      <c r="D1584" s="46" t="s">
        <v>28</v>
      </c>
    </row>
    <row r="1586">
      <c r="A1586" s="28" t="s">
        <v>30</v>
      </c>
      <c r="B1586" s="29" t="s">
        <v>31</v>
      </c>
      <c r="C1586" s="29"/>
      <c r="D1586" s="29"/>
      <c r="E1586" s="29"/>
      <c r="F1586" s="29"/>
      <c r="G1586" s="28" t="s">
        <v>32</v>
      </c>
      <c r="H1586" s="28" t="s">
        <v>33</v>
      </c>
      <c r="I1586" s="31" t="s">
        <v>34</v>
      </c>
      <c r="J1586" s="30" t="s">
        <v>35</v>
      </c>
    </row>
    <row r="1587" ht="60.0" customHeight="true">
      <c r="A1587" s="35" t="s">
        <v>1210</v>
      </c>
      <c r="B1587" s="41" t="s">
        <v>1211</v>
      </c>
      <c r="C1587" s="41"/>
      <c r="D1587" s="41"/>
      <c r="E1587" s="41"/>
      <c r="F1587" s="41"/>
      <c r="G1587" s="35" t="s">
        <v>38</v>
      </c>
      <c r="H1587" s="38" t="s">
        <v>983</v>
      </c>
      <c r="I1587" t="n" s="39"/>
      <c r="J1587" t="n" s="37">
        <f>TRUNC((H1587*TRUNC(I1587,2)),2)</f>
      </c>
      <c r="K1587" s="36" t="s">
        <v>1212</v>
      </c>
    </row>
    <row r="1588" ht="60.0" customHeight="true">
      <c r="A1588" s="35" t="s">
        <v>1213</v>
      </c>
      <c r="B1588" s="41" t="s">
        <v>1214</v>
      </c>
      <c r="C1588" s="41"/>
      <c r="D1588" s="41"/>
      <c r="E1588" s="41"/>
      <c r="F1588" s="41"/>
      <c r="G1588" s="35" t="s">
        <v>38</v>
      </c>
      <c r="H1588" s="38" t="s">
        <v>983</v>
      </c>
      <c r="I1588" t="n" s="39"/>
      <c r="J1588" t="n" s="37">
        <f>TRUNC((H1588*TRUNC(I1588,2)),2)</f>
      </c>
      <c r="K1588" s="36" t="s">
        <v>1215</v>
      </c>
    </row>
    <row r="1589" ht="60.0" customHeight="true">
      <c r="A1589" s="35" t="s">
        <v>1216</v>
      </c>
      <c r="B1589" s="41" t="s">
        <v>1217</v>
      </c>
      <c r="C1589" s="41"/>
      <c r="D1589" s="41"/>
      <c r="E1589" s="41"/>
      <c r="F1589" s="41"/>
      <c r="G1589" s="35" t="s">
        <v>38</v>
      </c>
      <c r="H1589" s="38" t="s">
        <v>482</v>
      </c>
      <c r="I1589" t="n" s="39"/>
      <c r="J1589" t="n" s="37">
        <f>TRUNC((H1589*TRUNC(I1589,2)),2)</f>
      </c>
      <c r="K1589" s="36" t="s">
        <v>1218</v>
      </c>
    </row>
    <row r="1590" ht="60.0" customHeight="true">
      <c r="A1590" s="35" t="s">
        <v>1219</v>
      </c>
      <c r="B1590" s="41" t="s">
        <v>1220</v>
      </c>
      <c r="C1590" s="41"/>
      <c r="D1590" s="41"/>
      <c r="E1590" s="41"/>
      <c r="F1590" s="41"/>
      <c r="G1590" s="35" t="s">
        <v>38</v>
      </c>
      <c r="H1590" s="38" t="s">
        <v>129</v>
      </c>
      <c r="I1590" t="n" s="39"/>
      <c r="J1590" t="n" s="37">
        <f>TRUNC((H1590*TRUNC(I1590,2)),2)</f>
      </c>
      <c r="K1590" s="36" t="s">
        <v>1221</v>
      </c>
    </row>
    <row r="1591" ht="60.0" customHeight="true">
      <c r="A1591" s="35" t="s">
        <v>1222</v>
      </c>
      <c r="B1591" s="41" t="s">
        <v>1223</v>
      </c>
      <c r="C1591" s="41"/>
      <c r="D1591" s="41"/>
      <c r="E1591" s="41"/>
      <c r="F1591" s="41"/>
      <c r="G1591" s="35" t="s">
        <v>38</v>
      </c>
      <c r="H1591" s="38" t="s">
        <v>129</v>
      </c>
      <c r="I1591" t="n" s="39"/>
      <c r="J1591" t="n" s="37">
        <f>TRUNC((H1591*TRUNC(I1591,2)),2)</f>
      </c>
      <c r="K1591" s="36" t="s">
        <v>1224</v>
      </c>
    </row>
    <row r="1592" ht="45.0" customHeight="true">
      <c r="A1592" s="35" t="s">
        <v>1225</v>
      </c>
      <c r="B1592" s="41" t="s">
        <v>1226</v>
      </c>
      <c r="C1592" s="41"/>
      <c r="D1592" s="41"/>
      <c r="E1592" s="41"/>
      <c r="F1592" s="41"/>
      <c r="G1592" s="35" t="s">
        <v>38</v>
      </c>
      <c r="H1592" s="38" t="s">
        <v>39</v>
      </c>
      <c r="I1592" t="n" s="39"/>
      <c r="J1592" t="n" s="37">
        <f>TRUNC((H1592*TRUNC(I1592,2)),2)</f>
      </c>
      <c r="K1592" s="36" t="s">
        <v>1227</v>
      </c>
    </row>
    <row r="1593" ht="60.0" customHeight="true">
      <c r="A1593" s="35" t="s">
        <v>1228</v>
      </c>
      <c r="B1593" s="41" t="s">
        <v>1229</v>
      </c>
      <c r="C1593" s="41"/>
      <c r="D1593" s="41"/>
      <c r="E1593" s="41"/>
      <c r="F1593" s="41"/>
      <c r="G1593" s="35" t="s">
        <v>38</v>
      </c>
      <c r="H1593" s="38" t="s">
        <v>129</v>
      </c>
      <c r="I1593" t="n" s="39"/>
      <c r="J1593" t="n" s="37">
        <f>TRUNC((H1593*TRUNC(I1593,2)),2)</f>
      </c>
      <c r="K1593" s="36" t="s">
        <v>1230</v>
      </c>
    </row>
    <row r="1594">
      <c r="I1594" s="45" t="s">
        <v>41</v>
      </c>
      <c r="J1594" s="44" t="n">
        <f>SUM(J1486:J1487,J1507:J1513,J1533:J1542,J1560:J1567,J1587:J1593)</f>
      </c>
    </row>
    <row r="1602">
      <c r="C1602" s="16" t="s">
        <v>0</v>
      </c>
      <c r="I1602" s="20" t="s">
        <v>3</v>
      </c>
      <c r="J1602" s="19">
        <f>IF(J1 = "","",J1)</f>
      </c>
    </row>
    <row r="1603">
      <c r="C1603" s="16" t="s">
        <v>1</v>
      </c>
      <c r="J1603" s="17" t="s">
        <v>1681</v>
      </c>
    </row>
    <row r="1604">
      <c r="C1604" s="16" t="s">
        <v>2</v>
      </c>
    </row>
    <row r="1606">
      <c r="A1606" s="32" t="s">
        <v>9</v>
      </c>
      <c r="D1606" s="46" t="s">
        <v>10</v>
      </c>
    </row>
    <row r="1607">
      <c r="A1607" s="32" t="s">
        <v>11</v>
      </c>
      <c r="D1607" s="46">
        <f>IF(D6 = "","",D6)</f>
      </c>
    </row>
    <row r="1608">
      <c r="A1608" s="32" t="s">
        <v>12</v>
      </c>
      <c r="D1608" s="46">
        <f>IF(D7 = "","",D7)</f>
      </c>
      <c r="J1608" s="32"/>
      <c r="K1608" s="32"/>
      <c r="L1608" s="32"/>
      <c r="M1608" s="32"/>
    </row>
    <row r="1609">
      <c r="A1609" s="32" t="s">
        <v>13</v>
      </c>
      <c r="D1609" s="46" t="s">
        <v>14</v>
      </c>
    </row>
    <row r="1610">
      <c r="A1610" s="32" t="s">
        <v>15</v>
      </c>
      <c r="D1610" s="46" t="s">
        <v>16</v>
      </c>
      <c r="I1610" s="32" t="s">
        <v>17</v>
      </c>
      <c r="J1610" s="46" t="s">
        <v>18</v>
      </c>
    </row>
    <row r="1611" ht="45.0" customHeight="true">
      <c r="A1611" s="32" t="s">
        <v>19</v>
      </c>
      <c r="D1611" s="46" t="s">
        <v>20</v>
      </c>
    </row>
    <row r="1612" ht="15.0" customHeight="true">
      <c r="A1612" s="32" t="s">
        <v>21</v>
      </c>
      <c r="D1612" s="46" t="s">
        <v>22</v>
      </c>
    </row>
    <row r="1613" ht="15.0" customHeight="true">
      <c r="A1613" s="32" t="s">
        <v>23</v>
      </c>
      <c r="D1613" s="46" t="s">
        <v>24</v>
      </c>
    </row>
    <row r="1614">
      <c r="A1614" s="32" t="s">
        <v>25</v>
      </c>
      <c r="D1614" s="46" t="s">
        <v>26</v>
      </c>
    </row>
    <row r="1615">
      <c r="A1615" s="32" t="s">
        <v>27</v>
      </c>
      <c r="D1615" s="46" t="s">
        <v>28</v>
      </c>
    </row>
    <row r="1617">
      <c r="A1617" s="43" t="s">
        <v>1231</v>
      </c>
    </row>
    <row r="1619">
      <c r="A1619" s="28" t="s">
        <v>30</v>
      </c>
      <c r="B1619" s="29" t="s">
        <v>31</v>
      </c>
      <c r="C1619" s="29"/>
      <c r="D1619" s="29"/>
      <c r="E1619" s="29"/>
      <c r="F1619" s="29"/>
      <c r="G1619" s="28" t="s">
        <v>32</v>
      </c>
      <c r="H1619" s="28" t="s">
        <v>33</v>
      </c>
      <c r="I1619" s="31" t="s">
        <v>34</v>
      </c>
      <c r="J1619" s="30" t="s">
        <v>35</v>
      </c>
    </row>
    <row r="1620" ht="90.0" customHeight="true">
      <c r="A1620" s="35" t="s">
        <v>1232</v>
      </c>
      <c r="B1620" s="41" t="s">
        <v>1233</v>
      </c>
      <c r="C1620" s="41"/>
      <c r="D1620" s="41"/>
      <c r="E1620" s="41"/>
      <c r="F1620" s="41"/>
      <c r="G1620" s="35" t="s">
        <v>38</v>
      </c>
      <c r="H1620" s="38" t="s">
        <v>39</v>
      </c>
      <c r="I1620" t="n" s="39"/>
      <c r="J1620" t="n" s="37">
        <f>TRUNC((H1620*TRUNC(I1620,2)),2)</f>
      </c>
      <c r="K1620" s="36" t="s">
        <v>1234</v>
      </c>
    </row>
    <row r="1621" ht="60.0" customHeight="true">
      <c r="A1621" s="35" t="s">
        <v>1235</v>
      </c>
      <c r="B1621" s="41" t="s">
        <v>1236</v>
      </c>
      <c r="C1621" s="41"/>
      <c r="D1621" s="41"/>
      <c r="E1621" s="41"/>
      <c r="F1621" s="41"/>
      <c r="G1621" s="35" t="s">
        <v>38</v>
      </c>
      <c r="H1621" s="38" t="s">
        <v>39</v>
      </c>
      <c r="I1621" t="n" s="39"/>
      <c r="J1621" t="n" s="37">
        <f>TRUNC((H1621*TRUNC(I1621,2)),2)</f>
      </c>
      <c r="K1621" s="36" t="s">
        <v>1237</v>
      </c>
    </row>
    <row r="1622" ht="75.0" customHeight="true">
      <c r="A1622" s="35" t="s">
        <v>1238</v>
      </c>
      <c r="B1622" s="41" t="s">
        <v>1239</v>
      </c>
      <c r="C1622" s="41"/>
      <c r="D1622" s="41"/>
      <c r="E1622" s="41"/>
      <c r="F1622" s="41"/>
      <c r="G1622" s="35" t="s">
        <v>38</v>
      </c>
      <c r="H1622" s="38" t="s">
        <v>893</v>
      </c>
      <c r="I1622" t="n" s="39"/>
      <c r="J1622" t="n" s="37">
        <f>TRUNC((H1622*TRUNC(I1622,2)),2)</f>
      </c>
      <c r="K1622" s="36" t="s">
        <v>1240</v>
      </c>
    </row>
    <row r="1623" ht="75.0" customHeight="true">
      <c r="A1623" s="35" t="s">
        <v>1241</v>
      </c>
      <c r="B1623" s="41" t="s">
        <v>1242</v>
      </c>
      <c r="C1623" s="41"/>
      <c r="D1623" s="41"/>
      <c r="E1623" s="41"/>
      <c r="F1623" s="41"/>
      <c r="G1623" s="35" t="s">
        <v>38</v>
      </c>
      <c r="H1623" s="38" t="s">
        <v>917</v>
      </c>
      <c r="I1623" t="n" s="39"/>
      <c r="J1623" t="n" s="37">
        <f>TRUNC((H1623*TRUNC(I1623,2)),2)</f>
      </c>
      <c r="K1623" s="36" t="s">
        <v>1243</v>
      </c>
    </row>
    <row r="1624" ht="105.0" customHeight="true">
      <c r="A1624" s="35" t="s">
        <v>1244</v>
      </c>
      <c r="B1624" s="41" t="s">
        <v>1245</v>
      </c>
      <c r="C1624" s="41"/>
      <c r="D1624" s="41"/>
      <c r="E1624" s="41"/>
      <c r="F1624" s="41"/>
      <c r="G1624" s="35" t="s">
        <v>38</v>
      </c>
      <c r="H1624" s="38" t="s">
        <v>39</v>
      </c>
      <c r="I1624" t="n" s="39"/>
      <c r="J1624" t="n" s="37">
        <f>TRUNC((H1624*TRUNC(I1624,2)),2)</f>
      </c>
      <c r="K1624" s="36" t="s">
        <v>1246</v>
      </c>
    </row>
    <row r="1631">
      <c r="C1631" s="16" t="s">
        <v>0</v>
      </c>
      <c r="I1631" s="20" t="s">
        <v>3</v>
      </c>
      <c r="J1631" s="19">
        <f>IF(J1 = "","",J1)</f>
      </c>
    </row>
    <row r="1632">
      <c r="C1632" s="16" t="s">
        <v>1</v>
      </c>
      <c r="J1632" s="17" t="s">
        <v>1682</v>
      </c>
    </row>
    <row r="1633">
      <c r="C1633" s="16" t="s">
        <v>2</v>
      </c>
    </row>
    <row r="1635">
      <c r="A1635" s="32" t="s">
        <v>9</v>
      </c>
      <c r="D1635" s="46" t="s">
        <v>10</v>
      </c>
    </row>
    <row r="1636">
      <c r="A1636" s="32" t="s">
        <v>11</v>
      </c>
      <c r="D1636" s="46">
        <f>IF(D6 = "","",D6)</f>
      </c>
    </row>
    <row r="1637">
      <c r="A1637" s="32" t="s">
        <v>12</v>
      </c>
      <c r="D1637" s="46">
        <f>IF(D7 = "","",D7)</f>
      </c>
      <c r="J1637" s="32"/>
      <c r="K1637" s="32"/>
      <c r="L1637" s="32"/>
      <c r="M1637" s="32"/>
    </row>
    <row r="1638">
      <c r="A1638" s="32" t="s">
        <v>13</v>
      </c>
      <c r="D1638" s="46" t="s">
        <v>14</v>
      </c>
    </row>
    <row r="1639">
      <c r="A1639" s="32" t="s">
        <v>15</v>
      </c>
      <c r="D1639" s="46" t="s">
        <v>16</v>
      </c>
      <c r="I1639" s="32" t="s">
        <v>17</v>
      </c>
      <c r="J1639" s="46" t="s">
        <v>18</v>
      </c>
    </row>
    <row r="1640" ht="45.0" customHeight="true">
      <c r="A1640" s="32" t="s">
        <v>19</v>
      </c>
      <c r="D1640" s="46" t="s">
        <v>20</v>
      </c>
    </row>
    <row r="1641" ht="15.0" customHeight="true">
      <c r="A1641" s="32" t="s">
        <v>21</v>
      </c>
      <c r="D1641" s="46" t="s">
        <v>22</v>
      </c>
    </row>
    <row r="1642" ht="15.0" customHeight="true">
      <c r="A1642" s="32" t="s">
        <v>23</v>
      </c>
      <c r="D1642" s="46" t="s">
        <v>24</v>
      </c>
    </row>
    <row r="1643">
      <c r="A1643" s="32" t="s">
        <v>25</v>
      </c>
      <c r="D1643" s="46" t="s">
        <v>26</v>
      </c>
    </row>
    <row r="1644">
      <c r="A1644" s="32" t="s">
        <v>27</v>
      </c>
      <c r="D1644" s="46" t="s">
        <v>28</v>
      </c>
    </row>
    <row r="1646">
      <c r="A1646" s="28" t="s">
        <v>30</v>
      </c>
      <c r="B1646" s="29" t="s">
        <v>31</v>
      </c>
      <c r="C1646" s="29"/>
      <c r="D1646" s="29"/>
      <c r="E1646" s="29"/>
      <c r="F1646" s="29"/>
      <c r="G1646" s="28" t="s">
        <v>32</v>
      </c>
      <c r="H1646" s="28" t="s">
        <v>33</v>
      </c>
      <c r="I1646" s="31" t="s">
        <v>34</v>
      </c>
      <c r="J1646" s="30" t="s">
        <v>35</v>
      </c>
    </row>
    <row r="1647" ht="105.0" customHeight="true">
      <c r="A1647" s="35" t="s">
        <v>1244</v>
      </c>
      <c r="B1647" s="41" t="s">
        <v>1247</v>
      </c>
      <c r="C1647" s="41"/>
      <c r="D1647" s="41"/>
      <c r="E1647" s="41"/>
      <c r="F1647" s="41"/>
      <c r="G1647" s="35" t="s">
        <v>38</v>
      </c>
      <c r="H1647" s="38" t="s">
        <v>39</v>
      </c>
      <c r="I1647" t="n" s="39"/>
      <c r="J1647" t="n" s="37">
        <f>TRUNC((H1647*TRUNC(I1647,2)),2)</f>
      </c>
      <c r="K1647" s="36" t="s">
        <v>1248</v>
      </c>
    </row>
    <row r="1648" ht="105.0" customHeight="true">
      <c r="A1648" s="35" t="s">
        <v>1244</v>
      </c>
      <c r="B1648" s="41" t="s">
        <v>1249</v>
      </c>
      <c r="C1648" s="41"/>
      <c r="D1648" s="41"/>
      <c r="E1648" s="41"/>
      <c r="F1648" s="41"/>
      <c r="G1648" s="35" t="s">
        <v>38</v>
      </c>
      <c r="H1648" s="38" t="s">
        <v>39</v>
      </c>
      <c r="I1648" t="n" s="39"/>
      <c r="J1648" t="n" s="37">
        <f>TRUNC((H1648*TRUNC(I1648,2)),2)</f>
      </c>
      <c r="K1648" s="36" t="s">
        <v>1250</v>
      </c>
    </row>
    <row r="1649" ht="105.0" customHeight="true">
      <c r="A1649" s="35" t="s">
        <v>1244</v>
      </c>
      <c r="B1649" s="41" t="s">
        <v>1251</v>
      </c>
      <c r="C1649" s="41"/>
      <c r="D1649" s="41"/>
      <c r="E1649" s="41"/>
      <c r="F1649" s="41"/>
      <c r="G1649" s="35" t="s">
        <v>38</v>
      </c>
      <c r="H1649" s="38" t="s">
        <v>39</v>
      </c>
      <c r="I1649" t="n" s="39"/>
      <c r="J1649" t="n" s="37">
        <f>TRUNC((H1649*TRUNC(I1649,2)),2)</f>
      </c>
      <c r="K1649" s="36" t="s">
        <v>1252</v>
      </c>
    </row>
    <row r="1650" ht="60.0" customHeight="true">
      <c r="A1650" s="35" t="s">
        <v>1253</v>
      </c>
      <c r="B1650" s="41" t="s">
        <v>1254</v>
      </c>
      <c r="C1650" s="41"/>
      <c r="D1650" s="41"/>
      <c r="E1650" s="41"/>
      <c r="F1650" s="41"/>
      <c r="G1650" s="35" t="s">
        <v>38</v>
      </c>
      <c r="H1650" s="38" t="s">
        <v>595</v>
      </c>
      <c r="I1650" t="n" s="39"/>
      <c r="J1650" t="n" s="37">
        <f>TRUNC((H1650*TRUNC(I1650,2)),2)</f>
      </c>
      <c r="K1650" s="36" t="s">
        <v>1255</v>
      </c>
    </row>
    <row r="1651" ht="75.0" customHeight="true">
      <c r="A1651" s="35" t="s">
        <v>1256</v>
      </c>
      <c r="B1651" s="41" t="s">
        <v>1257</v>
      </c>
      <c r="C1651" s="41"/>
      <c r="D1651" s="41"/>
      <c r="E1651" s="41"/>
      <c r="F1651" s="41"/>
      <c r="G1651" s="35" t="s">
        <v>38</v>
      </c>
      <c r="H1651" s="38" t="s">
        <v>505</v>
      </c>
      <c r="I1651" t="n" s="39"/>
      <c r="J1651" t="n" s="37">
        <f>TRUNC((H1651*TRUNC(I1651,2)),2)</f>
      </c>
      <c r="K1651" s="36" t="s">
        <v>1258</v>
      </c>
    </row>
    <row r="1652" ht="45.0" customHeight="true">
      <c r="A1652" s="35" t="s">
        <v>1259</v>
      </c>
      <c r="B1652" s="41" t="s">
        <v>1260</v>
      </c>
      <c r="C1652" s="41"/>
      <c r="D1652" s="41"/>
      <c r="E1652" s="41"/>
      <c r="F1652" s="41"/>
      <c r="G1652" s="35" t="s">
        <v>38</v>
      </c>
      <c r="H1652" s="38" t="s">
        <v>1261</v>
      </c>
      <c r="I1652" t="n" s="39"/>
      <c r="J1652" t="n" s="37">
        <f>TRUNC((H1652*TRUNC(I1652,2)),2)</f>
      </c>
      <c r="K1652" s="36" t="s">
        <v>1262</v>
      </c>
    </row>
    <row r="1655">
      <c r="C1655" s="16" t="s">
        <v>0</v>
      </c>
      <c r="I1655" s="20" t="s">
        <v>3</v>
      </c>
      <c r="J1655" s="19">
        <f>IF(J1 = "","",J1)</f>
      </c>
    </row>
    <row r="1656">
      <c r="C1656" s="16" t="s">
        <v>1</v>
      </c>
      <c r="J1656" s="17" t="s">
        <v>1683</v>
      </c>
    </row>
    <row r="1657">
      <c r="C1657" s="16" t="s">
        <v>2</v>
      </c>
    </row>
    <row r="1659">
      <c r="A1659" s="32" t="s">
        <v>9</v>
      </c>
      <c r="D1659" s="46" t="s">
        <v>10</v>
      </c>
    </row>
    <row r="1660">
      <c r="A1660" s="32" t="s">
        <v>11</v>
      </c>
      <c r="D1660" s="46">
        <f>IF(D6 = "","",D6)</f>
      </c>
    </row>
    <row r="1661">
      <c r="A1661" s="32" t="s">
        <v>12</v>
      </c>
      <c r="D1661" s="46">
        <f>IF(D7 = "","",D7)</f>
      </c>
      <c r="J1661" s="32"/>
      <c r="K1661" s="32"/>
      <c r="L1661" s="32"/>
      <c r="M1661" s="32"/>
    </row>
    <row r="1662">
      <c r="A1662" s="32" t="s">
        <v>13</v>
      </c>
      <c r="D1662" s="46" t="s">
        <v>14</v>
      </c>
    </row>
    <row r="1663">
      <c r="A1663" s="32" t="s">
        <v>15</v>
      </c>
      <c r="D1663" s="46" t="s">
        <v>16</v>
      </c>
      <c r="I1663" s="32" t="s">
        <v>17</v>
      </c>
      <c r="J1663" s="46" t="s">
        <v>18</v>
      </c>
    </row>
    <row r="1664" ht="45.0" customHeight="true">
      <c r="A1664" s="32" t="s">
        <v>19</v>
      </c>
      <c r="D1664" s="46" t="s">
        <v>20</v>
      </c>
    </row>
    <row r="1665" ht="15.0" customHeight="true">
      <c r="A1665" s="32" t="s">
        <v>21</v>
      </c>
      <c r="D1665" s="46" t="s">
        <v>22</v>
      </c>
    </row>
    <row r="1666" ht="15.0" customHeight="true">
      <c r="A1666" s="32" t="s">
        <v>23</v>
      </c>
      <c r="D1666" s="46" t="s">
        <v>24</v>
      </c>
    </row>
    <row r="1667">
      <c r="A1667" s="32" t="s">
        <v>25</v>
      </c>
      <c r="D1667" s="46" t="s">
        <v>26</v>
      </c>
    </row>
    <row r="1668">
      <c r="A1668" s="32" t="s">
        <v>27</v>
      </c>
      <c r="D1668" s="46" t="s">
        <v>28</v>
      </c>
    </row>
    <row r="1670">
      <c r="A1670" s="28" t="s">
        <v>30</v>
      </c>
      <c r="B1670" s="29" t="s">
        <v>31</v>
      </c>
      <c r="C1670" s="29"/>
      <c r="D1670" s="29"/>
      <c r="E1670" s="29"/>
      <c r="F1670" s="29"/>
      <c r="G1670" s="28" t="s">
        <v>32</v>
      </c>
      <c r="H1670" s="28" t="s">
        <v>33</v>
      </c>
      <c r="I1670" s="31" t="s">
        <v>34</v>
      </c>
      <c r="J1670" s="30" t="s">
        <v>35</v>
      </c>
    </row>
    <row r="1671" ht="45.0" customHeight="true">
      <c r="A1671" s="35" t="s">
        <v>1263</v>
      </c>
      <c r="B1671" s="41" t="s">
        <v>1264</v>
      </c>
      <c r="C1671" s="41"/>
      <c r="D1671" s="41"/>
      <c r="E1671" s="41"/>
      <c r="F1671" s="41"/>
      <c r="G1671" s="35" t="s">
        <v>38</v>
      </c>
      <c r="H1671" s="38" t="s">
        <v>1080</v>
      </c>
      <c r="I1671" t="n" s="39"/>
      <c r="J1671" t="n" s="37">
        <f>TRUNC((H1671*TRUNC(I1671,2)),2)</f>
      </c>
      <c r="K1671" s="36" t="s">
        <v>1265</v>
      </c>
    </row>
    <row r="1672" ht="45.0" customHeight="true">
      <c r="A1672" s="35" t="s">
        <v>1266</v>
      </c>
      <c r="B1672" s="41" t="s">
        <v>1267</v>
      </c>
      <c r="C1672" s="41"/>
      <c r="D1672" s="41"/>
      <c r="E1672" s="41"/>
      <c r="F1672" s="41"/>
      <c r="G1672" s="35" t="s">
        <v>38</v>
      </c>
      <c r="H1672" s="38" t="s">
        <v>917</v>
      </c>
      <c r="I1672" t="n" s="39"/>
      <c r="J1672" t="n" s="37">
        <f>TRUNC((H1672*TRUNC(I1672,2)),2)</f>
      </c>
      <c r="K1672" s="36" t="s">
        <v>1268</v>
      </c>
    </row>
    <row r="1673" ht="45.0" customHeight="true">
      <c r="A1673" s="35" t="s">
        <v>1269</v>
      </c>
      <c r="B1673" s="41" t="s">
        <v>1270</v>
      </c>
      <c r="C1673" s="41"/>
      <c r="D1673" s="41"/>
      <c r="E1673" s="41"/>
      <c r="F1673" s="41"/>
      <c r="G1673" s="35" t="s">
        <v>38</v>
      </c>
      <c r="H1673" s="38" t="s">
        <v>917</v>
      </c>
      <c r="I1673" t="n" s="39"/>
      <c r="J1673" t="n" s="37">
        <f>TRUNC((H1673*TRUNC(I1673,2)),2)</f>
      </c>
      <c r="K1673" s="36" t="s">
        <v>1271</v>
      </c>
    </row>
    <row r="1674" ht="45.0" customHeight="true">
      <c r="A1674" s="35" t="s">
        <v>1272</v>
      </c>
      <c r="B1674" s="41" t="s">
        <v>1273</v>
      </c>
      <c r="C1674" s="41"/>
      <c r="D1674" s="41"/>
      <c r="E1674" s="41"/>
      <c r="F1674" s="41"/>
      <c r="G1674" s="35" t="s">
        <v>38</v>
      </c>
      <c r="H1674" s="38" t="s">
        <v>917</v>
      </c>
      <c r="I1674" t="n" s="39"/>
      <c r="J1674" t="n" s="37">
        <f>TRUNC((H1674*TRUNC(I1674,2)),2)</f>
      </c>
      <c r="K1674" s="36" t="s">
        <v>1274</v>
      </c>
    </row>
    <row r="1675" ht="45.0" customHeight="true">
      <c r="A1675" s="35" t="s">
        <v>1275</v>
      </c>
      <c r="B1675" s="41" t="s">
        <v>1276</v>
      </c>
      <c r="C1675" s="41"/>
      <c r="D1675" s="41"/>
      <c r="E1675" s="41"/>
      <c r="F1675" s="41"/>
      <c r="G1675" s="35" t="s">
        <v>96</v>
      </c>
      <c r="H1675" s="38" t="s">
        <v>1277</v>
      </c>
      <c r="I1675" t="n" s="39"/>
      <c r="J1675" t="n" s="37">
        <f>TRUNC((H1675*TRUNC(I1675,2)),2)</f>
      </c>
      <c r="K1675" s="36" t="s">
        <v>1278</v>
      </c>
    </row>
    <row r="1676" ht="45.0" customHeight="true">
      <c r="A1676" s="35" t="s">
        <v>1279</v>
      </c>
      <c r="B1676" s="41" t="s">
        <v>1280</v>
      </c>
      <c r="C1676" s="41"/>
      <c r="D1676" s="41"/>
      <c r="E1676" s="41"/>
      <c r="F1676" s="41"/>
      <c r="G1676" s="35" t="s">
        <v>38</v>
      </c>
      <c r="H1676" s="38" t="s">
        <v>917</v>
      </c>
      <c r="I1676" t="n" s="39"/>
      <c r="J1676" t="n" s="37">
        <f>TRUNC((H1676*TRUNC(I1676,2)),2)</f>
      </c>
      <c r="K1676" s="36" t="s">
        <v>1281</v>
      </c>
    </row>
    <row r="1677" ht="45.0" customHeight="true">
      <c r="A1677" s="35" t="s">
        <v>1282</v>
      </c>
      <c r="B1677" s="41" t="s">
        <v>1283</v>
      </c>
      <c r="C1677" s="41"/>
      <c r="D1677" s="41"/>
      <c r="E1677" s="41"/>
      <c r="F1677" s="41"/>
      <c r="G1677" s="35" t="s">
        <v>38</v>
      </c>
      <c r="H1677" s="38" t="s">
        <v>917</v>
      </c>
      <c r="I1677" t="n" s="39"/>
      <c r="J1677" t="n" s="37">
        <f>TRUNC((H1677*TRUNC(I1677,2)),2)</f>
      </c>
      <c r="K1677" s="36" t="s">
        <v>1284</v>
      </c>
    </row>
    <row r="1678" ht="45.0" customHeight="true">
      <c r="A1678" s="35" t="s">
        <v>1285</v>
      </c>
      <c r="B1678" s="41" t="s">
        <v>1286</v>
      </c>
      <c r="C1678" s="41"/>
      <c r="D1678" s="41"/>
      <c r="E1678" s="41"/>
      <c r="F1678" s="41"/>
      <c r="G1678" s="35" t="s">
        <v>38</v>
      </c>
      <c r="H1678" s="38" t="s">
        <v>917</v>
      </c>
      <c r="I1678" t="n" s="39"/>
      <c r="J1678" t="n" s="37">
        <f>TRUNC((H1678*TRUNC(I1678,2)),2)</f>
      </c>
      <c r="K1678" s="36" t="s">
        <v>1287</v>
      </c>
    </row>
    <row r="1679" ht="60.0" customHeight="true">
      <c r="A1679" s="35" t="s">
        <v>1288</v>
      </c>
      <c r="B1679" s="41" t="s">
        <v>1289</v>
      </c>
      <c r="C1679" s="41"/>
      <c r="D1679" s="41"/>
      <c r="E1679" s="41"/>
      <c r="F1679" s="41"/>
      <c r="G1679" s="35" t="s">
        <v>38</v>
      </c>
      <c r="H1679" s="38" t="s">
        <v>917</v>
      </c>
      <c r="I1679" t="n" s="39"/>
      <c r="J1679" t="n" s="37">
        <f>TRUNC((H1679*TRUNC(I1679,2)),2)</f>
      </c>
      <c r="K1679" s="36" t="s">
        <v>1290</v>
      </c>
    </row>
    <row r="1680" ht="45.0" customHeight="true">
      <c r="A1680" s="35" t="s">
        <v>1291</v>
      </c>
      <c r="B1680" s="41" t="s">
        <v>1292</v>
      </c>
      <c r="C1680" s="41"/>
      <c r="D1680" s="41"/>
      <c r="E1680" s="41"/>
      <c r="F1680" s="41"/>
      <c r="G1680" s="35" t="s">
        <v>96</v>
      </c>
      <c r="H1680" s="38" t="s">
        <v>1293</v>
      </c>
      <c r="I1680" t="n" s="39"/>
      <c r="J1680" t="n" s="37">
        <f>TRUNC((H1680*TRUNC(I1680,2)),2)</f>
      </c>
      <c r="K1680" s="36" t="s">
        <v>1294</v>
      </c>
    </row>
    <row r="1681" ht="45.0" customHeight="true">
      <c r="A1681" s="35" t="s">
        <v>1295</v>
      </c>
      <c r="B1681" s="41" t="s">
        <v>1296</v>
      </c>
      <c r="C1681" s="41"/>
      <c r="D1681" s="41"/>
      <c r="E1681" s="41"/>
      <c r="F1681" s="41"/>
      <c r="G1681" s="35" t="s">
        <v>96</v>
      </c>
      <c r="H1681" s="38" t="s">
        <v>1297</v>
      </c>
      <c r="I1681" t="n" s="39"/>
      <c r="J1681" t="n" s="37">
        <f>TRUNC((H1681*TRUNC(I1681,2)),2)</f>
      </c>
      <c r="K1681" s="36" t="s">
        <v>1298</v>
      </c>
    </row>
    <row r="1683">
      <c r="C1683" s="16" t="s">
        <v>0</v>
      </c>
      <c r="I1683" s="20" t="s">
        <v>3</v>
      </c>
      <c r="J1683" s="19">
        <f>IF(J1 = "","",J1)</f>
      </c>
    </row>
    <row r="1684">
      <c r="C1684" s="16" t="s">
        <v>1</v>
      </c>
      <c r="J1684" s="17" t="s">
        <v>1684</v>
      </c>
    </row>
    <row r="1685">
      <c r="C1685" s="16" t="s">
        <v>2</v>
      </c>
    </row>
    <row r="1687">
      <c r="A1687" s="32" t="s">
        <v>9</v>
      </c>
      <c r="D1687" s="46" t="s">
        <v>10</v>
      </c>
    </row>
    <row r="1688">
      <c r="A1688" s="32" t="s">
        <v>11</v>
      </c>
      <c r="D1688" s="46">
        <f>IF(D6 = "","",D6)</f>
      </c>
    </row>
    <row r="1689">
      <c r="A1689" s="32" t="s">
        <v>12</v>
      </c>
      <c r="D1689" s="46">
        <f>IF(D7 = "","",D7)</f>
      </c>
      <c r="J1689" s="32"/>
      <c r="K1689" s="32"/>
      <c r="L1689" s="32"/>
      <c r="M1689" s="32"/>
    </row>
    <row r="1690">
      <c r="A1690" s="32" t="s">
        <v>13</v>
      </c>
      <c r="D1690" s="46" t="s">
        <v>14</v>
      </c>
    </row>
    <row r="1691">
      <c r="A1691" s="32" t="s">
        <v>15</v>
      </c>
      <c r="D1691" s="46" t="s">
        <v>16</v>
      </c>
      <c r="I1691" s="32" t="s">
        <v>17</v>
      </c>
      <c r="J1691" s="46" t="s">
        <v>18</v>
      </c>
    </row>
    <row r="1692" ht="45.0" customHeight="true">
      <c r="A1692" s="32" t="s">
        <v>19</v>
      </c>
      <c r="D1692" s="46" t="s">
        <v>20</v>
      </c>
    </row>
    <row r="1693" ht="15.0" customHeight="true">
      <c r="A1693" s="32" t="s">
        <v>21</v>
      </c>
      <c r="D1693" s="46" t="s">
        <v>22</v>
      </c>
    </row>
    <row r="1694" ht="15.0" customHeight="true">
      <c r="A1694" s="32" t="s">
        <v>23</v>
      </c>
      <c r="D1694" s="46" t="s">
        <v>24</v>
      </c>
    </row>
    <row r="1695">
      <c r="A1695" s="32" t="s">
        <v>25</v>
      </c>
      <c r="D1695" s="46" t="s">
        <v>26</v>
      </c>
    </row>
    <row r="1696">
      <c r="A1696" s="32" t="s">
        <v>27</v>
      </c>
      <c r="D1696" s="46" t="s">
        <v>28</v>
      </c>
    </row>
    <row r="1698">
      <c r="A1698" s="28" t="s">
        <v>30</v>
      </c>
      <c r="B1698" s="29" t="s">
        <v>31</v>
      </c>
      <c r="C1698" s="29"/>
      <c r="D1698" s="29"/>
      <c r="E1698" s="29"/>
      <c r="F1698" s="29"/>
      <c r="G1698" s="28" t="s">
        <v>32</v>
      </c>
      <c r="H1698" s="28" t="s">
        <v>33</v>
      </c>
      <c r="I1698" s="31" t="s">
        <v>34</v>
      </c>
      <c r="J1698" s="30" t="s">
        <v>35</v>
      </c>
    </row>
    <row r="1699" ht="45.0" customHeight="true">
      <c r="A1699" s="35" t="s">
        <v>1299</v>
      </c>
      <c r="B1699" s="41" t="s">
        <v>1300</v>
      </c>
      <c r="C1699" s="41"/>
      <c r="D1699" s="41"/>
      <c r="E1699" s="41"/>
      <c r="F1699" s="41"/>
      <c r="G1699" s="35" t="s">
        <v>96</v>
      </c>
      <c r="H1699" s="38" t="s">
        <v>1030</v>
      </c>
      <c r="I1699" t="n" s="39"/>
      <c r="J1699" t="n" s="37">
        <f>TRUNC((H1699*TRUNC(I1699,2)),2)</f>
      </c>
      <c r="K1699" s="36" t="s">
        <v>1301</v>
      </c>
    </row>
    <row r="1700" ht="60.0" customHeight="true">
      <c r="A1700" s="35" t="s">
        <v>1302</v>
      </c>
      <c r="B1700" s="41" t="s">
        <v>1303</v>
      </c>
      <c r="C1700" s="41"/>
      <c r="D1700" s="41"/>
      <c r="E1700" s="41"/>
      <c r="F1700" s="41"/>
      <c r="G1700" s="35" t="s">
        <v>96</v>
      </c>
      <c r="H1700" s="38" t="s">
        <v>803</v>
      </c>
      <c r="I1700" t="n" s="39"/>
      <c r="J1700" t="n" s="37">
        <f>TRUNC((H1700*TRUNC(I1700,2)),2)</f>
      </c>
      <c r="K1700" s="36" t="s">
        <v>1304</v>
      </c>
    </row>
    <row r="1701" ht="60.0" customHeight="true">
      <c r="A1701" s="35" t="s">
        <v>1305</v>
      </c>
      <c r="B1701" s="41" t="s">
        <v>1306</v>
      </c>
      <c r="C1701" s="41"/>
      <c r="D1701" s="41"/>
      <c r="E1701" s="41"/>
      <c r="F1701" s="41"/>
      <c r="G1701" s="35" t="s">
        <v>38</v>
      </c>
      <c r="H1701" s="38" t="s">
        <v>39</v>
      </c>
      <c r="I1701" t="n" s="39"/>
      <c r="J1701" t="n" s="37">
        <f>TRUNC((H1701*TRUNC(I1701,2)),2)</f>
      </c>
      <c r="K1701" s="36" t="s">
        <v>1307</v>
      </c>
    </row>
    <row r="1702" ht="75.0" customHeight="true">
      <c r="A1702" s="35" t="s">
        <v>1308</v>
      </c>
      <c r="B1702" s="41" t="s">
        <v>1309</v>
      </c>
      <c r="C1702" s="41"/>
      <c r="D1702" s="41"/>
      <c r="E1702" s="41"/>
      <c r="F1702" s="41"/>
      <c r="G1702" s="35" t="s">
        <v>96</v>
      </c>
      <c r="H1702" s="38" t="s">
        <v>1310</v>
      </c>
      <c r="I1702" t="n" s="39"/>
      <c r="J1702" t="n" s="37">
        <f>TRUNC((H1702*TRUNC(I1702,2)),2)</f>
      </c>
      <c r="K1702" s="36" t="s">
        <v>1311</v>
      </c>
    </row>
    <row r="1703" ht="75.0" customHeight="true">
      <c r="A1703" s="35" t="s">
        <v>1312</v>
      </c>
      <c r="B1703" s="41" t="s">
        <v>1313</v>
      </c>
      <c r="C1703" s="41"/>
      <c r="D1703" s="41"/>
      <c r="E1703" s="41"/>
      <c r="F1703" s="41"/>
      <c r="G1703" s="35" t="s">
        <v>96</v>
      </c>
      <c r="H1703" s="38" t="s">
        <v>1314</v>
      </c>
      <c r="I1703" t="n" s="39"/>
      <c r="J1703" t="n" s="37">
        <f>TRUNC((H1703*TRUNC(I1703,2)),2)</f>
      </c>
      <c r="K1703" s="36" t="s">
        <v>1315</v>
      </c>
    </row>
    <row r="1704" ht="75.0" customHeight="true">
      <c r="A1704" s="35" t="s">
        <v>1316</v>
      </c>
      <c r="B1704" s="41" t="s">
        <v>1317</v>
      </c>
      <c r="C1704" s="41"/>
      <c r="D1704" s="41"/>
      <c r="E1704" s="41"/>
      <c r="F1704" s="41"/>
      <c r="G1704" s="35" t="s">
        <v>96</v>
      </c>
      <c r="H1704" s="38" t="s">
        <v>1318</v>
      </c>
      <c r="I1704" t="n" s="39"/>
      <c r="J1704" t="n" s="37">
        <f>TRUNC((H1704*TRUNC(I1704,2)),2)</f>
      </c>
      <c r="K1704" s="36" t="s">
        <v>1319</v>
      </c>
    </row>
    <row r="1705" ht="90.0" customHeight="true">
      <c r="A1705" s="35" t="s">
        <v>1320</v>
      </c>
      <c r="B1705" s="41" t="s">
        <v>1321</v>
      </c>
      <c r="C1705" s="41"/>
      <c r="D1705" s="41"/>
      <c r="E1705" s="41"/>
      <c r="F1705" s="41"/>
      <c r="G1705" s="35" t="s">
        <v>96</v>
      </c>
      <c r="H1705" s="38" t="s">
        <v>1322</v>
      </c>
      <c r="I1705" t="n" s="39"/>
      <c r="J1705" t="n" s="37">
        <f>TRUNC((H1705*TRUNC(I1705,2)),2)</f>
      </c>
      <c r="K1705" s="36" t="s">
        <v>1323</v>
      </c>
    </row>
    <row r="1709">
      <c r="C1709" s="16" t="s">
        <v>0</v>
      </c>
      <c r="I1709" s="20" t="s">
        <v>3</v>
      </c>
      <c r="J1709" s="19">
        <f>IF(J1 = "","",J1)</f>
      </c>
    </row>
    <row r="1710">
      <c r="C1710" s="16" t="s">
        <v>1</v>
      </c>
      <c r="J1710" s="17" t="s">
        <v>1685</v>
      </c>
    </row>
    <row r="1711">
      <c r="C1711" s="16" t="s">
        <v>2</v>
      </c>
    </row>
    <row r="1713">
      <c r="A1713" s="32" t="s">
        <v>9</v>
      </c>
      <c r="D1713" s="46" t="s">
        <v>10</v>
      </c>
    </row>
    <row r="1714">
      <c r="A1714" s="32" t="s">
        <v>11</v>
      </c>
      <c r="D1714" s="46">
        <f>IF(D6 = "","",D6)</f>
      </c>
    </row>
    <row r="1715">
      <c r="A1715" s="32" t="s">
        <v>12</v>
      </c>
      <c r="D1715" s="46">
        <f>IF(D7 = "","",D7)</f>
      </c>
      <c r="J1715" s="32"/>
      <c r="K1715" s="32"/>
      <c r="L1715" s="32"/>
      <c r="M1715" s="32"/>
    </row>
    <row r="1716">
      <c r="A1716" s="32" t="s">
        <v>13</v>
      </c>
      <c r="D1716" s="46" t="s">
        <v>14</v>
      </c>
    </row>
    <row r="1717">
      <c r="A1717" s="32" t="s">
        <v>15</v>
      </c>
      <c r="D1717" s="46" t="s">
        <v>16</v>
      </c>
      <c r="I1717" s="32" t="s">
        <v>17</v>
      </c>
      <c r="J1717" s="46" t="s">
        <v>18</v>
      </c>
    </row>
    <row r="1718" ht="45.0" customHeight="true">
      <c r="A1718" s="32" t="s">
        <v>19</v>
      </c>
      <c r="D1718" s="46" t="s">
        <v>20</v>
      </c>
    </row>
    <row r="1719" ht="15.0" customHeight="true">
      <c r="A1719" s="32" t="s">
        <v>21</v>
      </c>
      <c r="D1719" s="46" t="s">
        <v>22</v>
      </c>
    </row>
    <row r="1720" ht="15.0" customHeight="true">
      <c r="A1720" s="32" t="s">
        <v>23</v>
      </c>
      <c r="D1720" s="46" t="s">
        <v>24</v>
      </c>
    </row>
    <row r="1721">
      <c r="A1721" s="32" t="s">
        <v>25</v>
      </c>
      <c r="D1721" s="46" t="s">
        <v>26</v>
      </c>
    </row>
    <row r="1722">
      <c r="A1722" s="32" t="s">
        <v>27</v>
      </c>
      <c r="D1722" s="46" t="s">
        <v>28</v>
      </c>
    </row>
    <row r="1724">
      <c r="A1724" s="28" t="s">
        <v>30</v>
      </c>
      <c r="B1724" s="29" t="s">
        <v>31</v>
      </c>
      <c r="C1724" s="29"/>
      <c r="D1724" s="29"/>
      <c r="E1724" s="29"/>
      <c r="F1724" s="29"/>
      <c r="G1724" s="28" t="s">
        <v>32</v>
      </c>
      <c r="H1724" s="28" t="s">
        <v>33</v>
      </c>
      <c r="I1724" s="31" t="s">
        <v>34</v>
      </c>
      <c r="J1724" s="30" t="s">
        <v>35</v>
      </c>
    </row>
    <row r="1725" ht="90.0" customHeight="true">
      <c r="A1725" s="35" t="s">
        <v>1324</v>
      </c>
      <c r="B1725" s="41" t="s">
        <v>1325</v>
      </c>
      <c r="C1725" s="41"/>
      <c r="D1725" s="41"/>
      <c r="E1725" s="41"/>
      <c r="F1725" s="41"/>
      <c r="G1725" s="35" t="s">
        <v>96</v>
      </c>
      <c r="H1725" s="38" t="s">
        <v>1326</v>
      </c>
      <c r="I1725" t="n" s="39"/>
      <c r="J1725" t="n" s="37">
        <f>TRUNC((H1725*TRUNC(I1725,2)),2)</f>
      </c>
      <c r="K1725" s="36" t="s">
        <v>1327</v>
      </c>
    </row>
    <row r="1726" ht="90.0" customHeight="true">
      <c r="A1726" s="35" t="s">
        <v>1328</v>
      </c>
      <c r="B1726" s="41" t="s">
        <v>1329</v>
      </c>
      <c r="C1726" s="41"/>
      <c r="D1726" s="41"/>
      <c r="E1726" s="41"/>
      <c r="F1726" s="41"/>
      <c r="G1726" s="35" t="s">
        <v>96</v>
      </c>
      <c r="H1726" s="38" t="s">
        <v>1016</v>
      </c>
      <c r="I1726" t="n" s="39"/>
      <c r="J1726" t="n" s="37">
        <f>TRUNC((H1726*TRUNC(I1726,2)),2)</f>
      </c>
      <c r="K1726" s="36" t="s">
        <v>1330</v>
      </c>
    </row>
    <row r="1727" ht="90.0" customHeight="true">
      <c r="A1727" s="35" t="s">
        <v>1331</v>
      </c>
      <c r="B1727" s="41" t="s">
        <v>1332</v>
      </c>
      <c r="C1727" s="41"/>
      <c r="D1727" s="41"/>
      <c r="E1727" s="41"/>
      <c r="F1727" s="41"/>
      <c r="G1727" s="35" t="s">
        <v>96</v>
      </c>
      <c r="H1727" s="38" t="s">
        <v>1016</v>
      </c>
      <c r="I1727" t="n" s="39"/>
      <c r="J1727" t="n" s="37">
        <f>TRUNC((H1727*TRUNC(I1727,2)),2)</f>
      </c>
      <c r="K1727" s="36" t="s">
        <v>1333</v>
      </c>
    </row>
    <row r="1728" ht="90.0" customHeight="true">
      <c r="A1728" s="35" t="s">
        <v>1334</v>
      </c>
      <c r="B1728" s="41" t="s">
        <v>1335</v>
      </c>
      <c r="C1728" s="41"/>
      <c r="D1728" s="41"/>
      <c r="E1728" s="41"/>
      <c r="F1728" s="41"/>
      <c r="G1728" s="35" t="s">
        <v>96</v>
      </c>
      <c r="H1728" s="38" t="s">
        <v>97</v>
      </c>
      <c r="I1728" t="n" s="39"/>
      <c r="J1728" t="n" s="37">
        <f>TRUNC((H1728*TRUNC(I1728,2)),2)</f>
      </c>
      <c r="K1728" s="36" t="s">
        <v>1336</v>
      </c>
    </row>
    <row r="1729" ht="45.0" customHeight="true">
      <c r="A1729" s="35" t="s">
        <v>1337</v>
      </c>
      <c r="B1729" s="41" t="s">
        <v>1338</v>
      </c>
      <c r="C1729" s="41"/>
      <c r="D1729" s="41"/>
      <c r="E1729" s="41"/>
      <c r="F1729" s="41"/>
      <c r="G1729" s="35" t="s">
        <v>38</v>
      </c>
      <c r="H1729" s="38" t="s">
        <v>1016</v>
      </c>
      <c r="I1729" t="n" s="39"/>
      <c r="J1729" t="n" s="37">
        <f>TRUNC((H1729*TRUNC(I1729,2)),2)</f>
      </c>
      <c r="K1729" s="36" t="s">
        <v>1339</v>
      </c>
    </row>
    <row r="1730" ht="105.0" customHeight="true">
      <c r="A1730" s="35" t="s">
        <v>1340</v>
      </c>
      <c r="B1730" s="41" t="s">
        <v>1341</v>
      </c>
      <c r="C1730" s="41"/>
      <c r="D1730" s="41"/>
      <c r="E1730" s="41"/>
      <c r="F1730" s="41"/>
      <c r="G1730" s="35" t="s">
        <v>38</v>
      </c>
      <c r="H1730" s="38" t="s">
        <v>1030</v>
      </c>
      <c r="I1730" t="n" s="39"/>
      <c r="J1730" t="n" s="37">
        <f>TRUNC((H1730*TRUNC(I1730,2)),2)</f>
      </c>
      <c r="K1730" s="36" t="s">
        <v>1342</v>
      </c>
    </row>
    <row r="1732">
      <c r="C1732" s="16" t="s">
        <v>0</v>
      </c>
      <c r="I1732" s="20" t="s">
        <v>3</v>
      </c>
      <c r="J1732" s="19">
        <f>IF(J1 = "","",J1)</f>
      </c>
    </row>
    <row r="1733">
      <c r="C1733" s="16" t="s">
        <v>1</v>
      </c>
      <c r="J1733" s="17" t="s">
        <v>1686</v>
      </c>
    </row>
    <row r="1734">
      <c r="C1734" s="16" t="s">
        <v>2</v>
      </c>
    </row>
    <row r="1736">
      <c r="A1736" s="32" t="s">
        <v>9</v>
      </c>
      <c r="D1736" s="46" t="s">
        <v>10</v>
      </c>
    </row>
    <row r="1737">
      <c r="A1737" s="32" t="s">
        <v>11</v>
      </c>
      <c r="D1737" s="46">
        <f>IF(D6 = "","",D6)</f>
      </c>
    </row>
    <row r="1738">
      <c r="A1738" s="32" t="s">
        <v>12</v>
      </c>
      <c r="D1738" s="46">
        <f>IF(D7 = "","",D7)</f>
      </c>
      <c r="J1738" s="32"/>
      <c r="K1738" s="32"/>
      <c r="L1738" s="32"/>
      <c r="M1738" s="32"/>
    </row>
    <row r="1739">
      <c r="A1739" s="32" t="s">
        <v>13</v>
      </c>
      <c r="D1739" s="46" t="s">
        <v>14</v>
      </c>
    </row>
    <row r="1740">
      <c r="A1740" s="32" t="s">
        <v>15</v>
      </c>
      <c r="D1740" s="46" t="s">
        <v>16</v>
      </c>
      <c r="I1740" s="32" t="s">
        <v>17</v>
      </c>
      <c r="J1740" s="46" t="s">
        <v>18</v>
      </c>
    </row>
    <row r="1741" ht="45.0" customHeight="true">
      <c r="A1741" s="32" t="s">
        <v>19</v>
      </c>
      <c r="D1741" s="46" t="s">
        <v>20</v>
      </c>
    </row>
    <row r="1742" ht="15.0" customHeight="true">
      <c r="A1742" s="32" t="s">
        <v>21</v>
      </c>
      <c r="D1742" s="46" t="s">
        <v>22</v>
      </c>
    </row>
    <row r="1743" ht="15.0" customHeight="true">
      <c r="A1743" s="32" t="s">
        <v>23</v>
      </c>
      <c r="D1743" s="46" t="s">
        <v>24</v>
      </c>
    </row>
    <row r="1744">
      <c r="A1744" s="32" t="s">
        <v>25</v>
      </c>
      <c r="D1744" s="46" t="s">
        <v>26</v>
      </c>
    </row>
    <row r="1745">
      <c r="A1745" s="32" t="s">
        <v>27</v>
      </c>
      <c r="D1745" s="46" t="s">
        <v>28</v>
      </c>
    </row>
    <row r="1747">
      <c r="A1747" s="28" t="s">
        <v>30</v>
      </c>
      <c r="B1747" s="29" t="s">
        <v>31</v>
      </c>
      <c r="C1747" s="29"/>
      <c r="D1747" s="29"/>
      <c r="E1747" s="29"/>
      <c r="F1747" s="29"/>
      <c r="G1747" s="28" t="s">
        <v>32</v>
      </c>
      <c r="H1747" s="28" t="s">
        <v>33</v>
      </c>
      <c r="I1747" s="31" t="s">
        <v>34</v>
      </c>
      <c r="J1747" s="30" t="s">
        <v>35</v>
      </c>
    </row>
    <row r="1748" ht="105.0" customHeight="true">
      <c r="A1748" s="35" t="s">
        <v>1343</v>
      </c>
      <c r="B1748" s="41" t="s">
        <v>1344</v>
      </c>
      <c r="C1748" s="41"/>
      <c r="D1748" s="41"/>
      <c r="E1748" s="41"/>
      <c r="F1748" s="41"/>
      <c r="G1748" s="35" t="s">
        <v>38</v>
      </c>
      <c r="H1748" s="38" t="s">
        <v>595</v>
      </c>
      <c r="I1748" t="n" s="39"/>
      <c r="J1748" t="n" s="37">
        <f>TRUNC((H1748*TRUNC(I1748,2)),2)</f>
      </c>
      <c r="K1748" s="36" t="s">
        <v>1345</v>
      </c>
    </row>
    <row r="1749" ht="90.0" customHeight="true">
      <c r="A1749" s="35" t="s">
        <v>1346</v>
      </c>
      <c r="B1749" s="41" t="s">
        <v>1347</v>
      </c>
      <c r="C1749" s="41"/>
      <c r="D1749" s="41"/>
      <c r="E1749" s="41"/>
      <c r="F1749" s="41"/>
      <c r="G1749" s="35" t="s">
        <v>38</v>
      </c>
      <c r="H1749" s="38" t="s">
        <v>1348</v>
      </c>
      <c r="I1749" t="n" s="39"/>
      <c r="J1749" t="n" s="37">
        <f>TRUNC((H1749*TRUNC(I1749,2)),2)</f>
      </c>
      <c r="K1749" s="36" t="s">
        <v>1349</v>
      </c>
    </row>
    <row r="1750" ht="90.0" customHeight="true">
      <c r="A1750" s="35" t="s">
        <v>1350</v>
      </c>
      <c r="B1750" s="41" t="s">
        <v>1351</v>
      </c>
      <c r="C1750" s="41"/>
      <c r="D1750" s="41"/>
      <c r="E1750" s="41"/>
      <c r="F1750" s="41"/>
      <c r="G1750" s="35" t="s">
        <v>38</v>
      </c>
      <c r="H1750" s="38" t="s">
        <v>1352</v>
      </c>
      <c r="I1750" t="n" s="39"/>
      <c r="J1750" t="n" s="37">
        <f>TRUNC((H1750*TRUNC(I1750,2)),2)</f>
      </c>
      <c r="K1750" s="36" t="s">
        <v>1353</v>
      </c>
    </row>
    <row r="1751" ht="75.0" customHeight="true">
      <c r="A1751" s="35" t="s">
        <v>1354</v>
      </c>
      <c r="B1751" s="41" t="s">
        <v>1355</v>
      </c>
      <c r="C1751" s="41"/>
      <c r="D1751" s="41"/>
      <c r="E1751" s="41"/>
      <c r="F1751" s="41"/>
      <c r="G1751" s="35" t="s">
        <v>38</v>
      </c>
      <c r="H1751" s="38" t="s">
        <v>1356</v>
      </c>
      <c r="I1751" t="n" s="39"/>
      <c r="J1751" t="n" s="37">
        <f>TRUNC((H1751*TRUNC(I1751,2)),2)</f>
      </c>
      <c r="K1751" s="36" t="s">
        <v>1357</v>
      </c>
    </row>
    <row r="1752" ht="75.0" customHeight="true">
      <c r="A1752" s="35" t="s">
        <v>1358</v>
      </c>
      <c r="B1752" s="41" t="s">
        <v>1359</v>
      </c>
      <c r="C1752" s="41"/>
      <c r="D1752" s="41"/>
      <c r="E1752" s="41"/>
      <c r="F1752" s="41"/>
      <c r="G1752" s="35" t="s">
        <v>38</v>
      </c>
      <c r="H1752" s="38" t="s">
        <v>1360</v>
      </c>
      <c r="I1752" t="n" s="39"/>
      <c r="J1752" t="n" s="37">
        <f>TRUNC((H1752*TRUNC(I1752,2)),2)</f>
      </c>
      <c r="K1752" s="36" t="s">
        <v>1361</v>
      </c>
    </row>
    <row r="1759">
      <c r="C1759" s="16" t="s">
        <v>0</v>
      </c>
      <c r="I1759" s="20" t="s">
        <v>3</v>
      </c>
      <c r="J1759" s="19">
        <f>IF(J1 = "","",J1)</f>
      </c>
    </row>
    <row r="1760">
      <c r="C1760" s="16" t="s">
        <v>1</v>
      </c>
      <c r="J1760" s="17" t="s">
        <v>1687</v>
      </c>
    </row>
    <row r="1761">
      <c r="C1761" s="16" t="s">
        <v>2</v>
      </c>
    </row>
    <row r="1763">
      <c r="A1763" s="32" t="s">
        <v>9</v>
      </c>
      <c r="D1763" s="46" t="s">
        <v>10</v>
      </c>
    </row>
    <row r="1764">
      <c r="A1764" s="32" t="s">
        <v>11</v>
      </c>
      <c r="D1764" s="46">
        <f>IF(D6 = "","",D6)</f>
      </c>
    </row>
    <row r="1765">
      <c r="A1765" s="32" t="s">
        <v>12</v>
      </c>
      <c r="D1765" s="46">
        <f>IF(D7 = "","",D7)</f>
      </c>
      <c r="J1765" s="32"/>
      <c r="K1765" s="32"/>
      <c r="L1765" s="32"/>
      <c r="M1765" s="32"/>
    </row>
    <row r="1766">
      <c r="A1766" s="32" t="s">
        <v>13</v>
      </c>
      <c r="D1766" s="46" t="s">
        <v>14</v>
      </c>
    </row>
    <row r="1767">
      <c r="A1767" s="32" t="s">
        <v>15</v>
      </c>
      <c r="D1767" s="46" t="s">
        <v>16</v>
      </c>
      <c r="I1767" s="32" t="s">
        <v>17</v>
      </c>
      <c r="J1767" s="46" t="s">
        <v>18</v>
      </c>
    </row>
    <row r="1768" ht="45.0" customHeight="true">
      <c r="A1768" s="32" t="s">
        <v>19</v>
      </c>
      <c r="D1768" s="46" t="s">
        <v>20</v>
      </c>
    </row>
    <row r="1769" ht="15.0" customHeight="true">
      <c r="A1769" s="32" t="s">
        <v>21</v>
      </c>
      <c r="D1769" s="46" t="s">
        <v>22</v>
      </c>
    </row>
    <row r="1770" ht="15.0" customHeight="true">
      <c r="A1770" s="32" t="s">
        <v>23</v>
      </c>
      <c r="D1770" s="46" t="s">
        <v>24</v>
      </c>
    </row>
    <row r="1771">
      <c r="A1771" s="32" t="s">
        <v>25</v>
      </c>
      <c r="D1771" s="46" t="s">
        <v>26</v>
      </c>
    </row>
    <row r="1772">
      <c r="A1772" s="32" t="s">
        <v>27</v>
      </c>
      <c r="D1772" s="46" t="s">
        <v>28</v>
      </c>
    </row>
    <row r="1774">
      <c r="A1774" s="28" t="s">
        <v>30</v>
      </c>
      <c r="B1774" s="29" t="s">
        <v>31</v>
      </c>
      <c r="C1774" s="29"/>
      <c r="D1774" s="29"/>
      <c r="E1774" s="29"/>
      <c r="F1774" s="29"/>
      <c r="G1774" s="28" t="s">
        <v>32</v>
      </c>
      <c r="H1774" s="28" t="s">
        <v>33</v>
      </c>
      <c r="I1774" s="31" t="s">
        <v>34</v>
      </c>
      <c r="J1774" s="30" t="s">
        <v>35</v>
      </c>
    </row>
    <row r="1775" ht="90.0" customHeight="true">
      <c r="A1775" s="35" t="s">
        <v>1362</v>
      </c>
      <c r="B1775" s="41" t="s">
        <v>1363</v>
      </c>
      <c r="C1775" s="41"/>
      <c r="D1775" s="41"/>
      <c r="E1775" s="41"/>
      <c r="F1775" s="41"/>
      <c r="G1775" s="35" t="s">
        <v>38</v>
      </c>
      <c r="H1775" s="38" t="s">
        <v>1364</v>
      </c>
      <c r="I1775" t="n" s="39"/>
      <c r="J1775" t="n" s="37">
        <f>TRUNC((H1775*TRUNC(I1775,2)),2)</f>
      </c>
      <c r="K1775" s="36" t="s">
        <v>1365</v>
      </c>
    </row>
    <row r="1776">
      <c r="I1776" s="45" t="s">
        <v>41</v>
      </c>
      <c r="J1776" s="44" t="n">
        <f>SUM(J1620:J1624,J1647:J1652,J1671:J1681,J1699:J1705,J1725:J1730,J1748:J1752,J1775)</f>
      </c>
    </row>
    <row r="1778">
      <c r="A1778" s="43" t="s">
        <v>1366</v>
      </c>
    </row>
    <row r="1780">
      <c r="A1780" s="28" t="s">
        <v>30</v>
      </c>
      <c r="B1780" s="29" t="s">
        <v>31</v>
      </c>
      <c r="C1780" s="29"/>
      <c r="D1780" s="29"/>
      <c r="E1780" s="29"/>
      <c r="F1780" s="29"/>
      <c r="G1780" s="28" t="s">
        <v>32</v>
      </c>
      <c r="H1780" s="28" t="s">
        <v>33</v>
      </c>
      <c r="I1780" s="31" t="s">
        <v>34</v>
      </c>
      <c r="J1780" s="30" t="s">
        <v>35</v>
      </c>
    </row>
    <row r="1781" ht="45.0" customHeight="true">
      <c r="A1781" s="35" t="s">
        <v>1367</v>
      </c>
      <c r="B1781" s="41" t="s">
        <v>1368</v>
      </c>
      <c r="C1781" s="41"/>
      <c r="D1781" s="41"/>
      <c r="E1781" s="41"/>
      <c r="F1781" s="41"/>
      <c r="G1781" s="35" t="s">
        <v>38</v>
      </c>
      <c r="H1781" s="38" t="s">
        <v>1369</v>
      </c>
      <c r="I1781" t="n" s="39"/>
      <c r="J1781" t="n" s="37">
        <f>TRUNC((H1781*TRUNC(I1781,2)),2)</f>
      </c>
      <c r="K1781" s="36" t="s">
        <v>1370</v>
      </c>
    </row>
    <row r="1782" ht="90.0" customHeight="true">
      <c r="A1782" s="35" t="s">
        <v>1371</v>
      </c>
      <c r="B1782" s="41" t="s">
        <v>1372</v>
      </c>
      <c r="C1782" s="41"/>
      <c r="D1782" s="41"/>
      <c r="E1782" s="41"/>
      <c r="F1782" s="41"/>
      <c r="G1782" s="35" t="s">
        <v>38</v>
      </c>
      <c r="H1782" s="38" t="s">
        <v>1373</v>
      </c>
      <c r="I1782" t="n" s="39"/>
      <c r="J1782" t="n" s="37">
        <f>TRUNC((H1782*TRUNC(I1782,2)),2)</f>
      </c>
      <c r="K1782" s="36" t="s">
        <v>1374</v>
      </c>
    </row>
    <row r="1783" ht="45.0" customHeight="true">
      <c r="A1783" s="35" t="s">
        <v>1375</v>
      </c>
      <c r="B1783" s="41" t="s">
        <v>1376</v>
      </c>
      <c r="C1783" s="41"/>
      <c r="D1783" s="41"/>
      <c r="E1783" s="41"/>
      <c r="F1783" s="41"/>
      <c r="G1783" s="35" t="s">
        <v>38</v>
      </c>
      <c r="H1783" s="38" t="s">
        <v>812</v>
      </c>
      <c r="I1783" t="n" s="39"/>
      <c r="J1783" t="n" s="37">
        <f>TRUNC((H1783*TRUNC(I1783,2)),2)</f>
      </c>
      <c r="K1783" s="36" t="s">
        <v>1377</v>
      </c>
    </row>
    <row r="1784" ht="75.0" customHeight="true">
      <c r="A1784" s="35" t="s">
        <v>1378</v>
      </c>
      <c r="B1784" s="41" t="s">
        <v>1379</v>
      </c>
      <c r="C1784" s="41"/>
      <c r="D1784" s="41"/>
      <c r="E1784" s="41"/>
      <c r="F1784" s="41"/>
      <c r="G1784" s="35" t="s">
        <v>38</v>
      </c>
      <c r="H1784" s="38" t="s">
        <v>907</v>
      </c>
      <c r="I1784" t="n" s="39"/>
      <c r="J1784" t="n" s="37">
        <f>TRUNC((H1784*TRUNC(I1784,2)),2)</f>
      </c>
      <c r="K1784" s="36" t="s">
        <v>1380</v>
      </c>
    </row>
    <row r="1785" ht="45.0" customHeight="true">
      <c r="A1785" s="35" t="s">
        <v>1381</v>
      </c>
      <c r="B1785" s="41" t="s">
        <v>1382</v>
      </c>
      <c r="C1785" s="41"/>
      <c r="D1785" s="41"/>
      <c r="E1785" s="41"/>
      <c r="F1785" s="41"/>
      <c r="G1785" s="35" t="s">
        <v>38</v>
      </c>
      <c r="H1785" s="38" t="s">
        <v>812</v>
      </c>
      <c r="I1785" t="n" s="39"/>
      <c r="J1785" t="n" s="37">
        <f>TRUNC((H1785*TRUNC(I1785,2)),2)</f>
      </c>
      <c r="K1785" s="36" t="s">
        <v>1383</v>
      </c>
    </row>
    <row r="1786" ht="45.0" customHeight="true">
      <c r="A1786" s="35" t="s">
        <v>1384</v>
      </c>
      <c r="B1786" s="41" t="s">
        <v>1385</v>
      </c>
      <c r="C1786" s="41"/>
      <c r="D1786" s="41"/>
      <c r="E1786" s="41"/>
      <c r="F1786" s="41"/>
      <c r="G1786" s="35" t="s">
        <v>38</v>
      </c>
      <c r="H1786" s="38" t="s">
        <v>1386</v>
      </c>
      <c r="I1786" t="n" s="39"/>
      <c r="J1786" t="n" s="37">
        <f>TRUNC((H1786*TRUNC(I1786,2)),2)</f>
      </c>
      <c r="K1786" s="36" t="s">
        <v>1387</v>
      </c>
    </row>
    <row r="1788">
      <c r="C1788" s="16" t="s">
        <v>0</v>
      </c>
      <c r="I1788" s="20" t="s">
        <v>3</v>
      </c>
      <c r="J1788" s="19">
        <f>IF(J1 = "","",J1)</f>
      </c>
    </row>
    <row r="1789">
      <c r="C1789" s="16" t="s">
        <v>1</v>
      </c>
      <c r="J1789" s="17" t="s">
        <v>1688</v>
      </c>
    </row>
    <row r="1790">
      <c r="C1790" s="16" t="s">
        <v>2</v>
      </c>
    </row>
    <row r="1792">
      <c r="A1792" s="32" t="s">
        <v>9</v>
      </c>
      <c r="D1792" s="46" t="s">
        <v>10</v>
      </c>
    </row>
    <row r="1793">
      <c r="A1793" s="32" t="s">
        <v>11</v>
      </c>
      <c r="D1793" s="46">
        <f>IF(D6 = "","",D6)</f>
      </c>
    </row>
    <row r="1794">
      <c r="A1794" s="32" t="s">
        <v>12</v>
      </c>
      <c r="D1794" s="46">
        <f>IF(D7 = "","",D7)</f>
      </c>
      <c r="J1794" s="32"/>
      <c r="K1794" s="32"/>
      <c r="L1794" s="32"/>
      <c r="M1794" s="32"/>
    </row>
    <row r="1795">
      <c r="A1795" s="32" t="s">
        <v>13</v>
      </c>
      <c r="D1795" s="46" t="s">
        <v>14</v>
      </c>
    </row>
    <row r="1796">
      <c r="A1796" s="32" t="s">
        <v>15</v>
      </c>
      <c r="D1796" s="46" t="s">
        <v>16</v>
      </c>
      <c r="I1796" s="32" t="s">
        <v>17</v>
      </c>
      <c r="J1796" s="46" t="s">
        <v>18</v>
      </c>
    </row>
    <row r="1797" ht="45.0" customHeight="true">
      <c r="A1797" s="32" t="s">
        <v>19</v>
      </c>
      <c r="D1797" s="46" t="s">
        <v>20</v>
      </c>
    </row>
    <row r="1798" ht="15.0" customHeight="true">
      <c r="A1798" s="32" t="s">
        <v>21</v>
      </c>
      <c r="D1798" s="46" t="s">
        <v>22</v>
      </c>
    </row>
    <row r="1799" ht="15.0" customHeight="true">
      <c r="A1799" s="32" t="s">
        <v>23</v>
      </c>
      <c r="D1799" s="46" t="s">
        <v>24</v>
      </c>
    </row>
    <row r="1800">
      <c r="A1800" s="32" t="s">
        <v>25</v>
      </c>
      <c r="D1800" s="46" t="s">
        <v>26</v>
      </c>
    </row>
    <row r="1801">
      <c r="A1801" s="32" t="s">
        <v>27</v>
      </c>
      <c r="D1801" s="46" t="s">
        <v>28</v>
      </c>
    </row>
    <row r="1803">
      <c r="A1803" s="28" t="s">
        <v>30</v>
      </c>
      <c r="B1803" s="29" t="s">
        <v>31</v>
      </c>
      <c r="C1803" s="29"/>
      <c r="D1803" s="29"/>
      <c r="E1803" s="29"/>
      <c r="F1803" s="29"/>
      <c r="G1803" s="28" t="s">
        <v>32</v>
      </c>
      <c r="H1803" s="28" t="s">
        <v>33</v>
      </c>
      <c r="I1803" s="31" t="s">
        <v>34</v>
      </c>
      <c r="J1803" s="30" t="s">
        <v>35</v>
      </c>
    </row>
    <row r="1804" ht="45.0" customHeight="true">
      <c r="A1804" s="35" t="s">
        <v>1388</v>
      </c>
      <c r="B1804" s="41" t="s">
        <v>1389</v>
      </c>
      <c r="C1804" s="41"/>
      <c r="D1804" s="41"/>
      <c r="E1804" s="41"/>
      <c r="F1804" s="41"/>
      <c r="G1804" s="35" t="s">
        <v>38</v>
      </c>
      <c r="H1804" s="38" t="s">
        <v>505</v>
      </c>
      <c r="I1804" t="n" s="39"/>
      <c r="J1804" t="n" s="37">
        <f>TRUNC((H1804*TRUNC(I1804,2)),2)</f>
      </c>
      <c r="K1804" s="36" t="s">
        <v>1390</v>
      </c>
    </row>
    <row r="1805" ht="45.0" customHeight="true">
      <c r="A1805" s="35" t="s">
        <v>1391</v>
      </c>
      <c r="B1805" s="41" t="s">
        <v>1392</v>
      </c>
      <c r="C1805" s="41"/>
      <c r="D1805" s="41"/>
      <c r="E1805" s="41"/>
      <c r="F1805" s="41"/>
      <c r="G1805" s="35" t="s">
        <v>38</v>
      </c>
      <c r="H1805" s="38" t="s">
        <v>558</v>
      </c>
      <c r="I1805" t="n" s="39"/>
      <c r="J1805" t="n" s="37">
        <f>TRUNC((H1805*TRUNC(I1805,2)),2)</f>
      </c>
      <c r="K1805" s="36" t="s">
        <v>1393</v>
      </c>
    </row>
    <row r="1806" ht="45.0" customHeight="true">
      <c r="A1806" s="35" t="s">
        <v>1394</v>
      </c>
      <c r="B1806" s="41" t="s">
        <v>1395</v>
      </c>
      <c r="C1806" s="41"/>
      <c r="D1806" s="41"/>
      <c r="E1806" s="41"/>
      <c r="F1806" s="41"/>
      <c r="G1806" s="35" t="s">
        <v>38</v>
      </c>
      <c r="H1806" s="38" t="s">
        <v>1056</v>
      </c>
      <c r="I1806" t="n" s="39"/>
      <c r="J1806" t="n" s="37">
        <f>TRUNC((H1806*TRUNC(I1806,2)),2)</f>
      </c>
      <c r="K1806" s="36" t="s">
        <v>1396</v>
      </c>
    </row>
    <row r="1807" ht="30.0" customHeight="true">
      <c r="A1807" s="35" t="s">
        <v>1397</v>
      </c>
      <c r="B1807" s="41" t="s">
        <v>1398</v>
      </c>
      <c r="C1807" s="41"/>
      <c r="D1807" s="41"/>
      <c r="E1807" s="41"/>
      <c r="F1807" s="41"/>
      <c r="G1807" s="35" t="s">
        <v>38</v>
      </c>
      <c r="H1807" s="38" t="s">
        <v>124</v>
      </c>
      <c r="I1807" t="n" s="39"/>
      <c r="J1807" t="n" s="37">
        <f>TRUNC((H1807*TRUNC(I1807,2)),2)</f>
      </c>
      <c r="K1807" s="36" t="s">
        <v>1399</v>
      </c>
    </row>
    <row r="1808">
      <c r="I1808" s="45" t="s">
        <v>41</v>
      </c>
      <c r="J1808" s="44" t="n">
        <f>SUM(J1781:J1786,J1804:J1807)</f>
      </c>
    </row>
    <row r="1810">
      <c r="A1810" s="43" t="s">
        <v>1400</v>
      </c>
    </row>
    <row r="1812">
      <c r="A1812" s="28" t="s">
        <v>30</v>
      </c>
      <c r="B1812" s="29" t="s">
        <v>31</v>
      </c>
      <c r="C1812" s="29"/>
      <c r="D1812" s="29"/>
      <c r="E1812" s="29"/>
      <c r="F1812" s="29"/>
      <c r="G1812" s="28" t="s">
        <v>32</v>
      </c>
      <c r="H1812" s="28" t="s">
        <v>33</v>
      </c>
      <c r="I1812" s="31" t="s">
        <v>34</v>
      </c>
      <c r="J1812" s="30" t="s">
        <v>35</v>
      </c>
    </row>
    <row r="1813" ht="75.0" customHeight="true">
      <c r="A1813" s="35" t="s">
        <v>1401</v>
      </c>
      <c r="B1813" s="41" t="s">
        <v>1402</v>
      </c>
      <c r="C1813" s="41"/>
      <c r="D1813" s="41"/>
      <c r="E1813" s="41"/>
      <c r="F1813" s="41"/>
      <c r="G1813" s="35" t="s">
        <v>96</v>
      </c>
      <c r="H1813" s="38" t="s">
        <v>1403</v>
      </c>
      <c r="I1813" t="n" s="39"/>
      <c r="J1813" t="n" s="37">
        <f>TRUNC((H1813*TRUNC(I1813,2)),2)</f>
      </c>
      <c r="K1813" s="36" t="s">
        <v>1404</v>
      </c>
    </row>
    <row r="1814" ht="45.0" customHeight="true">
      <c r="A1814" s="35" t="s">
        <v>1405</v>
      </c>
      <c r="B1814" s="41" t="s">
        <v>1406</v>
      </c>
      <c r="C1814" s="41"/>
      <c r="D1814" s="41"/>
      <c r="E1814" s="41"/>
      <c r="F1814" s="41"/>
      <c r="G1814" s="35" t="s">
        <v>38</v>
      </c>
      <c r="H1814" s="38" t="s">
        <v>1407</v>
      </c>
      <c r="I1814" t="n" s="39"/>
      <c r="J1814" t="n" s="37">
        <f>TRUNC((H1814*TRUNC(I1814,2)),2)</f>
      </c>
      <c r="K1814" s="36" t="s">
        <v>1408</v>
      </c>
    </row>
    <row r="1815" ht="30.0" customHeight="true">
      <c r="A1815" s="35" t="s">
        <v>1409</v>
      </c>
      <c r="B1815" s="41" t="s">
        <v>1410</v>
      </c>
      <c r="C1815" s="41"/>
      <c r="D1815" s="41"/>
      <c r="E1815" s="41"/>
      <c r="F1815" s="41"/>
      <c r="G1815" s="35" t="s">
        <v>96</v>
      </c>
      <c r="H1815" s="38" t="s">
        <v>97</v>
      </c>
      <c r="I1815" t="n" s="39"/>
      <c r="J1815" t="n" s="37">
        <f>TRUNC((H1815*TRUNC(I1815,2)),2)</f>
      </c>
      <c r="K1815" s="36" t="s">
        <v>1411</v>
      </c>
    </row>
    <row r="1816" ht="45.0" customHeight="true">
      <c r="A1816" s="35" t="s">
        <v>1412</v>
      </c>
      <c r="B1816" s="41" t="s">
        <v>1413</v>
      </c>
      <c r="C1816" s="41"/>
      <c r="D1816" s="41"/>
      <c r="E1816" s="41"/>
      <c r="F1816" s="41"/>
      <c r="G1816" s="35" t="s">
        <v>38</v>
      </c>
      <c r="H1816" s="38" t="s">
        <v>39</v>
      </c>
      <c r="I1816" t="n" s="39"/>
      <c r="J1816" t="n" s="37">
        <f>TRUNC((H1816*TRUNC(I1816,2)),2)</f>
      </c>
      <c r="K1816" s="36" t="s">
        <v>1414</v>
      </c>
    </row>
    <row r="1817" ht="30.0" customHeight="true">
      <c r="A1817" s="35" t="s">
        <v>1415</v>
      </c>
      <c r="B1817" s="41" t="s">
        <v>1416</v>
      </c>
      <c r="C1817" s="41"/>
      <c r="D1817" s="41"/>
      <c r="E1817" s="41"/>
      <c r="F1817" s="41"/>
      <c r="G1817" s="35" t="s">
        <v>38</v>
      </c>
      <c r="H1817" s="38" t="s">
        <v>917</v>
      </c>
      <c r="I1817" t="n" s="39"/>
      <c r="J1817" t="n" s="37">
        <f>TRUNC((H1817*TRUNC(I1817,2)),2)</f>
      </c>
      <c r="K1817" s="36" t="s">
        <v>1417</v>
      </c>
    </row>
    <row r="1822">
      <c r="C1822" s="16" t="s">
        <v>0</v>
      </c>
      <c r="I1822" s="20" t="s">
        <v>3</v>
      </c>
      <c r="J1822" s="19">
        <f>IF(J1 = "","",J1)</f>
      </c>
    </row>
    <row r="1823">
      <c r="C1823" s="16" t="s">
        <v>1</v>
      </c>
      <c r="J1823" s="17" t="s">
        <v>1689</v>
      </c>
    </row>
    <row r="1824">
      <c r="C1824" s="16" t="s">
        <v>2</v>
      </c>
    </row>
    <row r="1826">
      <c r="A1826" s="32" t="s">
        <v>9</v>
      </c>
      <c r="D1826" s="46" t="s">
        <v>10</v>
      </c>
    </row>
    <row r="1827">
      <c r="A1827" s="32" t="s">
        <v>11</v>
      </c>
      <c r="D1827" s="46">
        <f>IF(D6 = "","",D6)</f>
      </c>
    </row>
    <row r="1828">
      <c r="A1828" s="32" t="s">
        <v>12</v>
      </c>
      <c r="D1828" s="46">
        <f>IF(D7 = "","",D7)</f>
      </c>
      <c r="J1828" s="32"/>
      <c r="K1828" s="32"/>
      <c r="L1828" s="32"/>
      <c r="M1828" s="32"/>
    </row>
    <row r="1829">
      <c r="A1829" s="32" t="s">
        <v>13</v>
      </c>
      <c r="D1829" s="46" t="s">
        <v>14</v>
      </c>
    </row>
    <row r="1830">
      <c r="A1830" s="32" t="s">
        <v>15</v>
      </c>
      <c r="D1830" s="46" t="s">
        <v>16</v>
      </c>
      <c r="I1830" s="32" t="s">
        <v>17</v>
      </c>
      <c r="J1830" s="46" t="s">
        <v>18</v>
      </c>
    </row>
    <row r="1831" ht="45.0" customHeight="true">
      <c r="A1831" s="32" t="s">
        <v>19</v>
      </c>
      <c r="D1831" s="46" t="s">
        <v>20</v>
      </c>
    </row>
    <row r="1832" ht="15.0" customHeight="true">
      <c r="A1832" s="32" t="s">
        <v>21</v>
      </c>
      <c r="D1832" s="46" t="s">
        <v>22</v>
      </c>
    </row>
    <row r="1833" ht="15.0" customHeight="true">
      <c r="A1833" s="32" t="s">
        <v>23</v>
      </c>
      <c r="D1833" s="46" t="s">
        <v>24</v>
      </c>
    </row>
    <row r="1834">
      <c r="A1834" s="32" t="s">
        <v>25</v>
      </c>
      <c r="D1834" s="46" t="s">
        <v>26</v>
      </c>
    </row>
    <row r="1835">
      <c r="A1835" s="32" t="s">
        <v>27</v>
      </c>
      <c r="D1835" s="46" t="s">
        <v>28</v>
      </c>
    </row>
    <row r="1837">
      <c r="A1837" s="28" t="s">
        <v>30</v>
      </c>
      <c r="B1837" s="29" t="s">
        <v>31</v>
      </c>
      <c r="C1837" s="29"/>
      <c r="D1837" s="29"/>
      <c r="E1837" s="29"/>
      <c r="F1837" s="29"/>
      <c r="G1837" s="28" t="s">
        <v>32</v>
      </c>
      <c r="H1837" s="28" t="s">
        <v>33</v>
      </c>
      <c r="I1837" s="31" t="s">
        <v>34</v>
      </c>
      <c r="J1837" s="30" t="s">
        <v>35</v>
      </c>
    </row>
    <row r="1838" ht="75.0" customHeight="true">
      <c r="A1838" s="35" t="s">
        <v>1418</v>
      </c>
      <c r="B1838" s="41" t="s">
        <v>1419</v>
      </c>
      <c r="C1838" s="41"/>
      <c r="D1838" s="41"/>
      <c r="E1838" s="41"/>
      <c r="F1838" s="41"/>
      <c r="G1838" s="35" t="s">
        <v>38</v>
      </c>
      <c r="H1838" s="38" t="s">
        <v>983</v>
      </c>
      <c r="I1838" t="n" s="39"/>
      <c r="J1838" t="n" s="37">
        <f>TRUNC((H1838*TRUNC(I1838,2)),2)</f>
      </c>
      <c r="K1838" s="36" t="s">
        <v>1420</v>
      </c>
    </row>
    <row r="1839" ht="30.0" customHeight="true">
      <c r="A1839" s="35" t="s">
        <v>1421</v>
      </c>
      <c r="B1839" s="41" t="s">
        <v>1422</v>
      </c>
      <c r="C1839" s="41"/>
      <c r="D1839" s="41"/>
      <c r="E1839" s="41"/>
      <c r="F1839" s="41"/>
      <c r="G1839" s="35" t="s">
        <v>38</v>
      </c>
      <c r="H1839" s="38" t="s">
        <v>129</v>
      </c>
      <c r="I1839" t="n" s="39"/>
      <c r="J1839" t="n" s="37">
        <f>TRUNC((H1839*TRUNC(I1839,2)),2)</f>
      </c>
      <c r="K1839" s="36" t="s">
        <v>1423</v>
      </c>
    </row>
    <row r="1840" ht="60.0" customHeight="true">
      <c r="A1840" s="35" t="s">
        <v>1424</v>
      </c>
      <c r="B1840" s="41" t="s">
        <v>1425</v>
      </c>
      <c r="C1840" s="41"/>
      <c r="D1840" s="41"/>
      <c r="E1840" s="41"/>
      <c r="F1840" s="41"/>
      <c r="G1840" s="35" t="s">
        <v>38</v>
      </c>
      <c r="H1840" s="38" t="s">
        <v>39</v>
      </c>
      <c r="I1840" t="n" s="39"/>
      <c r="J1840" t="n" s="37">
        <f>TRUNC((H1840*TRUNC(I1840,2)),2)</f>
      </c>
      <c r="K1840" s="36" t="s">
        <v>1426</v>
      </c>
    </row>
    <row r="1841" ht="30.0" customHeight="true">
      <c r="A1841" s="35" t="s">
        <v>1427</v>
      </c>
      <c r="B1841" s="41" t="s">
        <v>1428</v>
      </c>
      <c r="C1841" s="41"/>
      <c r="D1841" s="41"/>
      <c r="E1841" s="41"/>
      <c r="F1841" s="41"/>
      <c r="G1841" s="35" t="s">
        <v>38</v>
      </c>
      <c r="H1841" s="38" t="s">
        <v>917</v>
      </c>
      <c r="I1841" t="n" s="39"/>
      <c r="J1841" t="n" s="37">
        <f>TRUNC((H1841*TRUNC(I1841,2)),2)</f>
      </c>
      <c r="K1841" s="36" t="s">
        <v>1429</v>
      </c>
    </row>
    <row r="1842" ht="45.0" customHeight="true">
      <c r="A1842" s="35" t="s">
        <v>1430</v>
      </c>
      <c r="B1842" s="41" t="s">
        <v>1431</v>
      </c>
      <c r="C1842" s="41"/>
      <c r="D1842" s="41"/>
      <c r="E1842" s="41"/>
      <c r="F1842" s="41"/>
      <c r="G1842" s="35" t="s">
        <v>1432</v>
      </c>
      <c r="H1842" s="38" t="s">
        <v>78</v>
      </c>
      <c r="I1842" t="n" s="39"/>
      <c r="J1842" t="n" s="37">
        <f>TRUNC((H1842*TRUNC(I1842,2)),2)</f>
      </c>
      <c r="K1842" s="36" t="s">
        <v>1433</v>
      </c>
    </row>
    <row r="1843" ht="45.0" customHeight="true">
      <c r="A1843" s="35" t="s">
        <v>1434</v>
      </c>
      <c r="B1843" s="41" t="s">
        <v>1435</v>
      </c>
      <c r="C1843" s="41"/>
      <c r="D1843" s="41"/>
      <c r="E1843" s="41"/>
      <c r="F1843" s="41"/>
      <c r="G1843" s="35" t="s">
        <v>38</v>
      </c>
      <c r="H1843" s="38" t="s">
        <v>917</v>
      </c>
      <c r="I1843" t="n" s="39"/>
      <c r="J1843" t="n" s="37">
        <f>TRUNC((H1843*TRUNC(I1843,2)),2)</f>
      </c>
      <c r="K1843" s="36" t="s">
        <v>1436</v>
      </c>
    </row>
    <row r="1844" ht="30.0" customHeight="true">
      <c r="A1844" s="35" t="s">
        <v>1437</v>
      </c>
      <c r="B1844" s="41" t="s">
        <v>1438</v>
      </c>
      <c r="C1844" s="41"/>
      <c r="D1844" s="41"/>
      <c r="E1844" s="41"/>
      <c r="F1844" s="41"/>
      <c r="G1844" s="35" t="s">
        <v>38</v>
      </c>
      <c r="H1844" s="38" t="s">
        <v>129</v>
      </c>
      <c r="I1844" t="n" s="39"/>
      <c r="J1844" t="n" s="37">
        <f>TRUNC((H1844*TRUNC(I1844,2)),2)</f>
      </c>
      <c r="K1844" s="36" t="s">
        <v>1439</v>
      </c>
    </row>
    <row r="1845" ht="30.0" customHeight="true">
      <c r="A1845" s="35" t="s">
        <v>1440</v>
      </c>
      <c r="B1845" s="41" t="s">
        <v>1441</v>
      </c>
      <c r="C1845" s="41"/>
      <c r="D1845" s="41"/>
      <c r="E1845" s="41"/>
      <c r="F1845" s="41"/>
      <c r="G1845" s="35" t="s">
        <v>38</v>
      </c>
      <c r="H1845" s="38" t="s">
        <v>129</v>
      </c>
      <c r="I1845" t="n" s="39"/>
      <c r="J1845" t="n" s="37">
        <f>TRUNC((H1845*TRUNC(I1845,2)),2)</f>
      </c>
      <c r="K1845" s="36" t="s">
        <v>1442</v>
      </c>
    </row>
    <row r="1846" ht="60.0" customHeight="true">
      <c r="A1846" s="35" t="s">
        <v>1443</v>
      </c>
      <c r="B1846" s="41" t="s">
        <v>1444</v>
      </c>
      <c r="C1846" s="41"/>
      <c r="D1846" s="41"/>
      <c r="E1846" s="41"/>
      <c r="F1846" s="41"/>
      <c r="G1846" s="35" t="s">
        <v>38</v>
      </c>
      <c r="H1846" s="38" t="s">
        <v>407</v>
      </c>
      <c r="I1846" t="n" s="39"/>
      <c r="J1846" t="n" s="37">
        <f>TRUNC((H1846*TRUNC(I1846,2)),2)</f>
      </c>
      <c r="K1846" s="36" t="s">
        <v>1445</v>
      </c>
    </row>
    <row r="1847" ht="60.0" customHeight="true">
      <c r="A1847" s="35" t="s">
        <v>1446</v>
      </c>
      <c r="B1847" s="41" t="s">
        <v>1447</v>
      </c>
      <c r="C1847" s="41"/>
      <c r="D1847" s="41"/>
      <c r="E1847" s="41"/>
      <c r="F1847" s="41"/>
      <c r="G1847" s="35" t="s">
        <v>96</v>
      </c>
      <c r="H1847" s="38" t="s">
        <v>1448</v>
      </c>
      <c r="I1847" t="n" s="39"/>
      <c r="J1847" t="n" s="37">
        <f>TRUNC((H1847*TRUNC(I1847,2)),2)</f>
      </c>
      <c r="K1847" s="36" t="s">
        <v>1449</v>
      </c>
    </row>
    <row r="1848" ht="30.0" customHeight="true">
      <c r="A1848" s="35" t="s">
        <v>1450</v>
      </c>
      <c r="B1848" s="41" t="s">
        <v>1451</v>
      </c>
      <c r="C1848" s="41"/>
      <c r="D1848" s="41"/>
      <c r="E1848" s="41"/>
      <c r="F1848" s="41"/>
      <c r="G1848" s="35" t="s">
        <v>96</v>
      </c>
      <c r="H1848" s="38" t="s">
        <v>994</v>
      </c>
      <c r="I1848" t="n" s="39"/>
      <c r="J1848" t="n" s="37">
        <f>TRUNC((H1848*TRUNC(I1848,2)),2)</f>
      </c>
      <c r="K1848" s="36" t="s">
        <v>1452</v>
      </c>
    </row>
    <row r="1851">
      <c r="C1851" s="16" t="s">
        <v>0</v>
      </c>
      <c r="I1851" s="20" t="s">
        <v>3</v>
      </c>
      <c r="J1851" s="19">
        <f>IF(J1 = "","",J1)</f>
      </c>
    </row>
    <row r="1852">
      <c r="C1852" s="16" t="s">
        <v>1</v>
      </c>
      <c r="J1852" s="17" t="s">
        <v>1690</v>
      </c>
    </row>
    <row r="1853">
      <c r="C1853" s="16" t="s">
        <v>2</v>
      </c>
    </row>
    <row r="1855">
      <c r="A1855" s="32" t="s">
        <v>9</v>
      </c>
      <c r="D1855" s="46" t="s">
        <v>10</v>
      </c>
    </row>
    <row r="1856">
      <c r="A1856" s="32" t="s">
        <v>11</v>
      </c>
      <c r="D1856" s="46">
        <f>IF(D6 = "","",D6)</f>
      </c>
    </row>
    <row r="1857">
      <c r="A1857" s="32" t="s">
        <v>12</v>
      </c>
      <c r="D1857" s="46">
        <f>IF(D7 = "","",D7)</f>
      </c>
      <c r="J1857" s="32"/>
      <c r="K1857" s="32"/>
      <c r="L1857" s="32"/>
      <c r="M1857" s="32"/>
    </row>
    <row r="1858">
      <c r="A1858" s="32" t="s">
        <v>13</v>
      </c>
      <c r="D1858" s="46" t="s">
        <v>14</v>
      </c>
    </row>
    <row r="1859">
      <c r="A1859" s="32" t="s">
        <v>15</v>
      </c>
      <c r="D1859" s="46" t="s">
        <v>16</v>
      </c>
      <c r="I1859" s="32" t="s">
        <v>17</v>
      </c>
      <c r="J1859" s="46" t="s">
        <v>18</v>
      </c>
    </row>
    <row r="1860" ht="45.0" customHeight="true">
      <c r="A1860" s="32" t="s">
        <v>19</v>
      </c>
      <c r="D1860" s="46" t="s">
        <v>20</v>
      </c>
    </row>
    <row r="1861" ht="15.0" customHeight="true">
      <c r="A1861" s="32" t="s">
        <v>21</v>
      </c>
      <c r="D1861" s="46" t="s">
        <v>22</v>
      </c>
    </row>
    <row r="1862" ht="15.0" customHeight="true">
      <c r="A1862" s="32" t="s">
        <v>23</v>
      </c>
      <c r="D1862" s="46" t="s">
        <v>24</v>
      </c>
    </row>
    <row r="1863">
      <c r="A1863" s="32" t="s">
        <v>25</v>
      </c>
      <c r="D1863" s="46" t="s">
        <v>26</v>
      </c>
    </row>
    <row r="1864">
      <c r="A1864" s="32" t="s">
        <v>27</v>
      </c>
      <c r="D1864" s="46" t="s">
        <v>28</v>
      </c>
    </row>
    <row r="1866">
      <c r="A1866" s="28" t="s">
        <v>30</v>
      </c>
      <c r="B1866" s="29" t="s">
        <v>31</v>
      </c>
      <c r="C1866" s="29"/>
      <c r="D1866" s="29"/>
      <c r="E1866" s="29"/>
      <c r="F1866" s="29"/>
      <c r="G1866" s="28" t="s">
        <v>32</v>
      </c>
      <c r="H1866" s="28" t="s">
        <v>33</v>
      </c>
      <c r="I1866" s="31" t="s">
        <v>34</v>
      </c>
      <c r="J1866" s="30" t="s">
        <v>35</v>
      </c>
    </row>
    <row r="1867" ht="45.0" customHeight="true">
      <c r="A1867" s="35" t="s">
        <v>1453</v>
      </c>
      <c r="B1867" s="41" t="s">
        <v>1454</v>
      </c>
      <c r="C1867" s="41"/>
      <c r="D1867" s="41"/>
      <c r="E1867" s="41"/>
      <c r="F1867" s="41"/>
      <c r="G1867" s="35" t="s">
        <v>38</v>
      </c>
      <c r="H1867" s="38" t="s">
        <v>39</v>
      </c>
      <c r="I1867" t="n" s="39"/>
      <c r="J1867" t="n" s="37">
        <f>TRUNC((H1867*TRUNC(I1867,2)),2)</f>
      </c>
      <c r="K1867" s="36" t="s">
        <v>1455</v>
      </c>
    </row>
    <row r="1868" ht="45.0" customHeight="true">
      <c r="A1868" s="35" t="s">
        <v>1456</v>
      </c>
      <c r="B1868" s="41" t="s">
        <v>1457</v>
      </c>
      <c r="C1868" s="41"/>
      <c r="D1868" s="41"/>
      <c r="E1868" s="41"/>
      <c r="F1868" s="41"/>
      <c r="G1868" s="35" t="s">
        <v>38</v>
      </c>
      <c r="H1868" s="38" t="s">
        <v>39</v>
      </c>
      <c r="I1868" t="n" s="39"/>
      <c r="J1868" t="n" s="37">
        <f>TRUNC((H1868*TRUNC(I1868,2)),2)</f>
      </c>
      <c r="K1868" s="36" t="s">
        <v>1458</v>
      </c>
    </row>
    <row r="1869" ht="45.0" customHeight="true">
      <c r="A1869" s="35" t="s">
        <v>1459</v>
      </c>
      <c r="B1869" s="41" t="s">
        <v>1460</v>
      </c>
      <c r="C1869" s="41"/>
      <c r="D1869" s="41"/>
      <c r="E1869" s="41"/>
      <c r="F1869" s="41"/>
      <c r="G1869" s="35" t="s">
        <v>38</v>
      </c>
      <c r="H1869" s="38" t="s">
        <v>1360</v>
      </c>
      <c r="I1869" t="n" s="39"/>
      <c r="J1869" t="n" s="37">
        <f>TRUNC((H1869*TRUNC(I1869,2)),2)</f>
      </c>
      <c r="K1869" s="36" t="s">
        <v>1461</v>
      </c>
    </row>
    <row r="1870" ht="30.0" customHeight="true">
      <c r="A1870" s="35" t="s">
        <v>1462</v>
      </c>
      <c r="B1870" s="41" t="s">
        <v>1463</v>
      </c>
      <c r="C1870" s="41"/>
      <c r="D1870" s="41"/>
      <c r="E1870" s="41"/>
      <c r="F1870" s="41"/>
      <c r="G1870" s="35" t="s">
        <v>38</v>
      </c>
      <c r="H1870" s="38" t="s">
        <v>983</v>
      </c>
      <c r="I1870" t="n" s="39"/>
      <c r="J1870" t="n" s="37">
        <f>TRUNC((H1870*TRUNC(I1870,2)),2)</f>
      </c>
      <c r="K1870" s="36" t="s">
        <v>1464</v>
      </c>
    </row>
    <row r="1871" ht="45.0" customHeight="true">
      <c r="A1871" s="35" t="s">
        <v>1465</v>
      </c>
      <c r="B1871" s="41" t="s">
        <v>1466</v>
      </c>
      <c r="C1871" s="41"/>
      <c r="D1871" s="41"/>
      <c r="E1871" s="41"/>
      <c r="F1871" s="41"/>
      <c r="G1871" s="35" t="s">
        <v>38</v>
      </c>
      <c r="H1871" s="38" t="s">
        <v>1156</v>
      </c>
      <c r="I1871" t="n" s="39"/>
      <c r="J1871" t="n" s="37">
        <f>TRUNC((H1871*TRUNC(I1871,2)),2)</f>
      </c>
      <c r="K1871" s="36" t="s">
        <v>1467</v>
      </c>
    </row>
    <row r="1872" ht="75.0" customHeight="true">
      <c r="A1872" s="35" t="s">
        <v>1468</v>
      </c>
      <c r="B1872" s="41" t="s">
        <v>1469</v>
      </c>
      <c r="C1872" s="41"/>
      <c r="D1872" s="41"/>
      <c r="E1872" s="41"/>
      <c r="F1872" s="41"/>
      <c r="G1872" s="35" t="s">
        <v>38</v>
      </c>
      <c r="H1872" s="38" t="s">
        <v>1261</v>
      </c>
      <c r="I1872" t="n" s="39"/>
      <c r="J1872" t="n" s="37">
        <f>TRUNC((H1872*TRUNC(I1872,2)),2)</f>
      </c>
      <c r="K1872" s="36" t="s">
        <v>1470</v>
      </c>
    </row>
    <row r="1873" ht="45.0" customHeight="true">
      <c r="A1873" s="35" t="s">
        <v>1471</v>
      </c>
      <c r="B1873" s="41" t="s">
        <v>1472</v>
      </c>
      <c r="C1873" s="41"/>
      <c r="D1873" s="41"/>
      <c r="E1873" s="41"/>
      <c r="F1873" s="41"/>
      <c r="G1873" s="35" t="s">
        <v>38</v>
      </c>
      <c r="H1873" s="38" t="s">
        <v>558</v>
      </c>
      <c r="I1873" t="n" s="39"/>
      <c r="J1873" t="n" s="37">
        <f>TRUNC((H1873*TRUNC(I1873,2)),2)</f>
      </c>
      <c r="K1873" s="36" t="s">
        <v>1473</v>
      </c>
    </row>
    <row r="1874" ht="60.0" customHeight="true">
      <c r="A1874" s="35" t="s">
        <v>1305</v>
      </c>
      <c r="B1874" s="41" t="s">
        <v>1306</v>
      </c>
      <c r="C1874" s="41"/>
      <c r="D1874" s="41"/>
      <c r="E1874" s="41"/>
      <c r="F1874" s="41"/>
      <c r="G1874" s="35" t="s">
        <v>38</v>
      </c>
      <c r="H1874" s="38" t="s">
        <v>917</v>
      </c>
      <c r="I1874" t="n" s="39"/>
      <c r="J1874" t="n" s="37">
        <f>TRUNC((H1874*TRUNC(I1874,2)),2)</f>
      </c>
      <c r="K1874" s="36" t="s">
        <v>1474</v>
      </c>
    </row>
    <row r="1875" ht="90.0" customHeight="true">
      <c r="A1875" s="35" t="s">
        <v>1475</v>
      </c>
      <c r="B1875" s="41" t="s">
        <v>1476</v>
      </c>
      <c r="C1875" s="41"/>
      <c r="D1875" s="41"/>
      <c r="E1875" s="41"/>
      <c r="F1875" s="41"/>
      <c r="G1875" s="35" t="s">
        <v>38</v>
      </c>
      <c r="H1875" s="38" t="s">
        <v>458</v>
      </c>
      <c r="I1875" t="n" s="39"/>
      <c r="J1875" t="n" s="37">
        <f>TRUNC((H1875*TRUNC(I1875,2)),2)</f>
      </c>
      <c r="K1875" s="36" t="s">
        <v>1477</v>
      </c>
    </row>
    <row r="1879">
      <c r="C1879" s="16" t="s">
        <v>0</v>
      </c>
      <c r="I1879" s="20" t="s">
        <v>3</v>
      </c>
      <c r="J1879" s="19">
        <f>IF(J1 = "","",J1)</f>
      </c>
    </row>
    <row r="1880">
      <c r="C1880" s="16" t="s">
        <v>1</v>
      </c>
      <c r="J1880" s="17" t="s">
        <v>1691</v>
      </c>
    </row>
    <row r="1881">
      <c r="C1881" s="16" t="s">
        <v>2</v>
      </c>
    </row>
    <row r="1883">
      <c r="A1883" s="32" t="s">
        <v>9</v>
      </c>
      <c r="D1883" s="46" t="s">
        <v>10</v>
      </c>
    </row>
    <row r="1884">
      <c r="A1884" s="32" t="s">
        <v>11</v>
      </c>
      <c r="D1884" s="46">
        <f>IF(D6 = "","",D6)</f>
      </c>
    </row>
    <row r="1885">
      <c r="A1885" s="32" t="s">
        <v>12</v>
      </c>
      <c r="D1885" s="46">
        <f>IF(D7 = "","",D7)</f>
      </c>
      <c r="J1885" s="32"/>
      <c r="K1885" s="32"/>
      <c r="L1885" s="32"/>
      <c r="M1885" s="32"/>
    </row>
    <row r="1886">
      <c r="A1886" s="32" t="s">
        <v>13</v>
      </c>
      <c r="D1886" s="46" t="s">
        <v>14</v>
      </c>
    </row>
    <row r="1887">
      <c r="A1887" s="32" t="s">
        <v>15</v>
      </c>
      <c r="D1887" s="46" t="s">
        <v>16</v>
      </c>
      <c r="I1887" s="32" t="s">
        <v>17</v>
      </c>
      <c r="J1887" s="46" t="s">
        <v>18</v>
      </c>
    </row>
    <row r="1888" ht="45.0" customHeight="true">
      <c r="A1888" s="32" t="s">
        <v>19</v>
      </c>
      <c r="D1888" s="46" t="s">
        <v>20</v>
      </c>
    </row>
    <row r="1889" ht="15.0" customHeight="true">
      <c r="A1889" s="32" t="s">
        <v>21</v>
      </c>
      <c r="D1889" s="46" t="s">
        <v>22</v>
      </c>
    </row>
    <row r="1890" ht="15.0" customHeight="true">
      <c r="A1890" s="32" t="s">
        <v>23</v>
      </c>
      <c r="D1890" s="46" t="s">
        <v>24</v>
      </c>
    </row>
    <row r="1891">
      <c r="A1891" s="32" t="s">
        <v>25</v>
      </c>
      <c r="D1891" s="46" t="s">
        <v>26</v>
      </c>
    </row>
    <row r="1892">
      <c r="A1892" s="32" t="s">
        <v>27</v>
      </c>
      <c r="D1892" s="46" t="s">
        <v>28</v>
      </c>
    </row>
    <row r="1894">
      <c r="A1894" s="28" t="s">
        <v>30</v>
      </c>
      <c r="B1894" s="29" t="s">
        <v>31</v>
      </c>
      <c r="C1894" s="29"/>
      <c r="D1894" s="29"/>
      <c r="E1894" s="29"/>
      <c r="F1894" s="29"/>
      <c r="G1894" s="28" t="s">
        <v>32</v>
      </c>
      <c r="H1894" s="28" t="s">
        <v>33</v>
      </c>
      <c r="I1894" s="31" t="s">
        <v>34</v>
      </c>
      <c r="J1894" s="30" t="s">
        <v>35</v>
      </c>
    </row>
    <row r="1895" ht="45.0" customHeight="true">
      <c r="A1895" s="35" t="s">
        <v>1478</v>
      </c>
      <c r="B1895" s="41" t="s">
        <v>1479</v>
      </c>
      <c r="C1895" s="41"/>
      <c r="D1895" s="41"/>
      <c r="E1895" s="41"/>
      <c r="F1895" s="41"/>
      <c r="G1895" s="35" t="s">
        <v>38</v>
      </c>
      <c r="H1895" s="38" t="s">
        <v>1480</v>
      </c>
      <c r="I1895" t="n" s="39"/>
      <c r="J1895" t="n" s="37">
        <f>TRUNC((H1895*TRUNC(I1895,2)),2)</f>
      </c>
      <c r="K1895" s="36" t="s">
        <v>1481</v>
      </c>
    </row>
    <row r="1896" ht="60.0" customHeight="true">
      <c r="A1896" s="35" t="s">
        <v>1482</v>
      </c>
      <c r="B1896" s="41" t="s">
        <v>1483</v>
      </c>
      <c r="C1896" s="41"/>
      <c r="D1896" s="41"/>
      <c r="E1896" s="41"/>
      <c r="F1896" s="41"/>
      <c r="G1896" s="35" t="s">
        <v>38</v>
      </c>
      <c r="H1896" s="38" t="s">
        <v>917</v>
      </c>
      <c r="I1896" t="n" s="39"/>
      <c r="J1896" t="n" s="37">
        <f>TRUNC((H1896*TRUNC(I1896,2)),2)</f>
      </c>
      <c r="K1896" s="36" t="s">
        <v>1484</v>
      </c>
    </row>
    <row r="1897" ht="45.0" customHeight="true">
      <c r="A1897" s="35" t="s">
        <v>1275</v>
      </c>
      <c r="B1897" s="41" t="s">
        <v>1276</v>
      </c>
      <c r="C1897" s="41"/>
      <c r="D1897" s="41"/>
      <c r="E1897" s="41"/>
      <c r="F1897" s="41"/>
      <c r="G1897" s="35" t="s">
        <v>96</v>
      </c>
      <c r="H1897" s="38" t="s">
        <v>662</v>
      </c>
      <c r="I1897" t="n" s="39"/>
      <c r="J1897" t="n" s="37">
        <f>TRUNC((H1897*TRUNC(I1897,2)),2)</f>
      </c>
      <c r="K1897" s="36" t="s">
        <v>1485</v>
      </c>
    </row>
    <row r="1898" ht="45.0" customHeight="true">
      <c r="A1898" s="35" t="s">
        <v>1486</v>
      </c>
      <c r="B1898" s="41" t="s">
        <v>1487</v>
      </c>
      <c r="C1898" s="41"/>
      <c r="D1898" s="41"/>
      <c r="E1898" s="41"/>
      <c r="F1898" s="41"/>
      <c r="G1898" s="35" t="s">
        <v>96</v>
      </c>
      <c r="H1898" s="38" t="s">
        <v>1488</v>
      </c>
      <c r="I1898" t="n" s="39"/>
      <c r="J1898" t="n" s="37">
        <f>TRUNC((H1898*TRUNC(I1898,2)),2)</f>
      </c>
      <c r="K1898" s="36" t="s">
        <v>1489</v>
      </c>
    </row>
    <row r="1899" ht="60.0" customHeight="true">
      <c r="A1899" s="35" t="s">
        <v>1302</v>
      </c>
      <c r="B1899" s="41" t="s">
        <v>1303</v>
      </c>
      <c r="C1899" s="41"/>
      <c r="D1899" s="41"/>
      <c r="E1899" s="41"/>
      <c r="F1899" s="41"/>
      <c r="G1899" s="35" t="s">
        <v>96</v>
      </c>
      <c r="H1899" s="38" t="s">
        <v>1314</v>
      </c>
      <c r="I1899" t="n" s="39"/>
      <c r="J1899" t="n" s="37">
        <f>TRUNC((H1899*TRUNC(I1899,2)),2)</f>
      </c>
      <c r="K1899" s="36" t="s">
        <v>1490</v>
      </c>
    </row>
    <row r="1900" ht="75.0" customHeight="true">
      <c r="A1900" s="35" t="s">
        <v>1312</v>
      </c>
      <c r="B1900" s="41" t="s">
        <v>1313</v>
      </c>
      <c r="C1900" s="41"/>
      <c r="D1900" s="41"/>
      <c r="E1900" s="41"/>
      <c r="F1900" s="41"/>
      <c r="G1900" s="35" t="s">
        <v>96</v>
      </c>
      <c r="H1900" s="38" t="s">
        <v>92</v>
      </c>
      <c r="I1900" t="n" s="39"/>
      <c r="J1900" t="n" s="37">
        <f>TRUNC((H1900*TRUNC(I1900,2)),2)</f>
      </c>
      <c r="K1900" s="36" t="s">
        <v>1491</v>
      </c>
    </row>
    <row r="1901" ht="75.0" customHeight="true">
      <c r="A1901" s="35" t="s">
        <v>1492</v>
      </c>
      <c r="B1901" s="41" t="s">
        <v>1493</v>
      </c>
      <c r="C1901" s="41"/>
      <c r="D1901" s="41"/>
      <c r="E1901" s="41"/>
      <c r="F1901" s="41"/>
      <c r="G1901" s="35" t="s">
        <v>96</v>
      </c>
      <c r="H1901" s="38" t="s">
        <v>1494</v>
      </c>
      <c r="I1901" t="n" s="39"/>
      <c r="J1901" t="n" s="37">
        <f>TRUNC((H1901*TRUNC(I1901,2)),2)</f>
      </c>
      <c r="K1901" s="36" t="s">
        <v>1495</v>
      </c>
    </row>
    <row r="1902" ht="45.0" customHeight="true">
      <c r="A1902" s="35" t="s">
        <v>1496</v>
      </c>
      <c r="B1902" s="41" t="s">
        <v>1497</v>
      </c>
      <c r="C1902" s="41"/>
      <c r="D1902" s="41"/>
      <c r="E1902" s="41"/>
      <c r="F1902" s="41"/>
      <c r="G1902" s="35" t="s">
        <v>96</v>
      </c>
      <c r="H1902" s="38" t="s">
        <v>803</v>
      </c>
      <c r="I1902" t="n" s="39"/>
      <c r="J1902" t="n" s="37">
        <f>TRUNC((H1902*TRUNC(I1902,2)),2)</f>
      </c>
      <c r="K1902" s="36" t="s">
        <v>1498</v>
      </c>
    </row>
    <row r="1903" ht="45.0" customHeight="true">
      <c r="A1903" s="35" t="s">
        <v>1499</v>
      </c>
      <c r="B1903" s="41" t="s">
        <v>1500</v>
      </c>
      <c r="C1903" s="41"/>
      <c r="D1903" s="41"/>
      <c r="E1903" s="41"/>
      <c r="F1903" s="41"/>
      <c r="G1903" s="35" t="s">
        <v>38</v>
      </c>
      <c r="H1903" s="38" t="s">
        <v>39</v>
      </c>
      <c r="I1903" t="n" s="39"/>
      <c r="J1903" t="n" s="37">
        <f>TRUNC((H1903*TRUNC(I1903,2)),2)</f>
      </c>
      <c r="K1903" s="36" t="s">
        <v>1501</v>
      </c>
    </row>
    <row r="1904">
      <c r="I1904" s="45" t="s">
        <v>41</v>
      </c>
      <c r="J1904" s="44" t="n">
        <f>SUM(J1813:J1817,J1838:J1848,J1867:J1875,J1895:J1903)</f>
      </c>
    </row>
    <row r="1906">
      <c r="C1906" s="16" t="s">
        <v>0</v>
      </c>
      <c r="I1906" s="20" t="s">
        <v>3</v>
      </c>
      <c r="J1906" s="19">
        <f>IF(J1 = "","",J1)</f>
      </c>
    </row>
    <row r="1907">
      <c r="C1907" s="16" t="s">
        <v>1</v>
      </c>
      <c r="J1907" s="17" t="s">
        <v>1692</v>
      </c>
    </row>
    <row r="1908">
      <c r="C1908" s="16" t="s">
        <v>2</v>
      </c>
    </row>
    <row r="1910">
      <c r="A1910" s="32" t="s">
        <v>9</v>
      </c>
      <c r="D1910" s="46" t="s">
        <v>10</v>
      </c>
    </row>
    <row r="1911">
      <c r="A1911" s="32" t="s">
        <v>11</v>
      </c>
      <c r="D1911" s="46">
        <f>IF(D6 = "","",D6)</f>
      </c>
    </row>
    <row r="1912">
      <c r="A1912" s="32" t="s">
        <v>12</v>
      </c>
      <c r="D1912" s="46">
        <f>IF(D7 = "","",D7)</f>
      </c>
      <c r="J1912" s="32"/>
      <c r="K1912" s="32"/>
      <c r="L1912" s="32"/>
      <c r="M1912" s="32"/>
    </row>
    <row r="1913">
      <c r="A1913" s="32" t="s">
        <v>13</v>
      </c>
      <c r="D1913" s="46" t="s">
        <v>14</v>
      </c>
    </row>
    <row r="1914">
      <c r="A1914" s="32" t="s">
        <v>15</v>
      </c>
      <c r="D1914" s="46" t="s">
        <v>16</v>
      </c>
      <c r="I1914" s="32" t="s">
        <v>17</v>
      </c>
      <c r="J1914" s="46" t="s">
        <v>18</v>
      </c>
    </row>
    <row r="1915" ht="45.0" customHeight="true">
      <c r="A1915" s="32" t="s">
        <v>19</v>
      </c>
      <c r="D1915" s="46" t="s">
        <v>20</v>
      </c>
    </row>
    <row r="1916" ht="15.0" customHeight="true">
      <c r="A1916" s="32" t="s">
        <v>21</v>
      </c>
      <c r="D1916" s="46" t="s">
        <v>22</v>
      </c>
    </row>
    <row r="1917" ht="15.0" customHeight="true">
      <c r="A1917" s="32" t="s">
        <v>23</v>
      </c>
      <c r="D1917" s="46" t="s">
        <v>24</v>
      </c>
    </row>
    <row r="1918">
      <c r="A1918" s="32" t="s">
        <v>25</v>
      </c>
      <c r="D1918" s="46" t="s">
        <v>26</v>
      </c>
    </row>
    <row r="1919">
      <c r="A1919" s="32" t="s">
        <v>27</v>
      </c>
      <c r="D1919" s="46" t="s">
        <v>28</v>
      </c>
    </row>
    <row r="1921">
      <c r="A1921" s="43" t="s">
        <v>1502</v>
      </c>
    </row>
    <row r="1923">
      <c r="A1923" s="28" t="s">
        <v>30</v>
      </c>
      <c r="B1923" s="29" t="s">
        <v>31</v>
      </c>
      <c r="C1923" s="29"/>
      <c r="D1923" s="29"/>
      <c r="E1923" s="29"/>
      <c r="F1923" s="29"/>
      <c r="G1923" s="28" t="s">
        <v>32</v>
      </c>
      <c r="H1923" s="28" t="s">
        <v>33</v>
      </c>
      <c r="I1923" s="31" t="s">
        <v>34</v>
      </c>
      <c r="J1923" s="30" t="s">
        <v>35</v>
      </c>
    </row>
    <row r="1924" ht="45.0" customHeight="true">
      <c r="A1924" s="35" t="s">
        <v>321</v>
      </c>
      <c r="B1924" s="41" t="s">
        <v>322</v>
      </c>
      <c r="C1924" s="41"/>
      <c r="D1924" s="41"/>
      <c r="E1924" s="41"/>
      <c r="F1924" s="41"/>
      <c r="G1924" s="35" t="s">
        <v>186</v>
      </c>
      <c r="H1924" s="38" t="s">
        <v>1503</v>
      </c>
      <c r="I1924" t="n" s="39"/>
      <c r="J1924" t="n" s="37">
        <f>TRUNC((H1924*TRUNC(I1924,2)),2)</f>
      </c>
      <c r="K1924" s="36" t="s">
        <v>1504</v>
      </c>
    </row>
    <row r="1925" ht="45.0" customHeight="true">
      <c r="A1925" s="35" t="s">
        <v>349</v>
      </c>
      <c r="B1925" s="41" t="s">
        <v>350</v>
      </c>
      <c r="C1925" s="41"/>
      <c r="D1925" s="41"/>
      <c r="E1925" s="41"/>
      <c r="F1925" s="41"/>
      <c r="G1925" s="35" t="s">
        <v>186</v>
      </c>
      <c r="H1925" s="38" t="s">
        <v>1503</v>
      </c>
      <c r="I1925" t="n" s="39"/>
      <c r="J1925" t="n" s="37">
        <f>TRUNC((H1925*TRUNC(I1925,2)),2)</f>
      </c>
      <c r="K1925" s="36" t="s">
        <v>1505</v>
      </c>
    </row>
    <row r="1926" ht="30.0" customHeight="true">
      <c r="A1926" s="35" t="s">
        <v>1506</v>
      </c>
      <c r="B1926" s="41" t="s">
        <v>1507</v>
      </c>
      <c r="C1926" s="41"/>
      <c r="D1926" s="41"/>
      <c r="E1926" s="41"/>
      <c r="F1926" s="41"/>
      <c r="G1926" s="35" t="s">
        <v>96</v>
      </c>
      <c r="H1926" s="38" t="s">
        <v>1508</v>
      </c>
      <c r="I1926" t="n" s="39"/>
      <c r="J1926" t="n" s="37">
        <f>TRUNC((H1926*TRUNC(I1926,2)),2)</f>
      </c>
      <c r="K1926" s="36" t="s">
        <v>1509</v>
      </c>
    </row>
    <row r="1927" ht="15.0" customHeight="true">
      <c r="A1927" s="35" t="s">
        <v>1510</v>
      </c>
      <c r="B1927" s="41" t="s">
        <v>1511</v>
      </c>
      <c r="C1927" s="41"/>
      <c r="D1927" s="41"/>
      <c r="E1927" s="41"/>
      <c r="F1927" s="41"/>
      <c r="G1927" s="35" t="s">
        <v>811</v>
      </c>
      <c r="H1927" s="38" t="s">
        <v>1512</v>
      </c>
      <c r="I1927" t="n" s="39"/>
      <c r="J1927" t="n" s="37">
        <f>TRUNC((H1927*TRUNC(I1927,2)),2)</f>
      </c>
      <c r="K1927" s="36" t="s">
        <v>1513</v>
      </c>
    </row>
    <row r="1928" ht="60.0" customHeight="true">
      <c r="A1928" s="35" t="s">
        <v>1514</v>
      </c>
      <c r="B1928" s="41" t="s">
        <v>1515</v>
      </c>
      <c r="C1928" s="41"/>
      <c r="D1928" s="41"/>
      <c r="E1928" s="41"/>
      <c r="F1928" s="41"/>
      <c r="G1928" s="35" t="s">
        <v>38</v>
      </c>
      <c r="H1928" s="38" t="s">
        <v>803</v>
      </c>
      <c r="I1928" t="n" s="39"/>
      <c r="J1928" t="n" s="37">
        <f>TRUNC((H1928*TRUNC(I1928,2)),2)</f>
      </c>
      <c r="K1928" s="36" t="s">
        <v>1516</v>
      </c>
    </row>
    <row r="1929" ht="90.0" customHeight="true">
      <c r="A1929" s="35" t="s">
        <v>1517</v>
      </c>
      <c r="B1929" s="41" t="s">
        <v>1518</v>
      </c>
      <c r="C1929" s="41"/>
      <c r="D1929" s="41"/>
      <c r="E1929" s="41"/>
      <c r="F1929" s="41"/>
      <c r="G1929" s="35" t="s">
        <v>38</v>
      </c>
      <c r="H1929" s="38" t="s">
        <v>39</v>
      </c>
      <c r="I1929" t="n" s="39"/>
      <c r="J1929" t="n" s="37">
        <f>TRUNC((H1929*TRUNC(I1929,2)),2)</f>
      </c>
      <c r="K1929" s="36" t="s">
        <v>1519</v>
      </c>
    </row>
    <row r="1930" ht="60.0" customHeight="true">
      <c r="A1930" s="35" t="s">
        <v>1520</v>
      </c>
      <c r="B1930" s="41" t="s">
        <v>1521</v>
      </c>
      <c r="C1930" s="41"/>
      <c r="D1930" s="41"/>
      <c r="E1930" s="41"/>
      <c r="F1930" s="41"/>
      <c r="G1930" s="35" t="s">
        <v>38</v>
      </c>
      <c r="H1930" s="38" t="s">
        <v>505</v>
      </c>
      <c r="I1930" t="n" s="39"/>
      <c r="J1930" t="n" s="37">
        <f>TRUNC((H1930*TRUNC(I1930,2)),2)</f>
      </c>
      <c r="K1930" s="36" t="s">
        <v>1522</v>
      </c>
    </row>
    <row r="1931" ht="45.0" customHeight="true">
      <c r="A1931" s="35" t="s">
        <v>1523</v>
      </c>
      <c r="B1931" s="41" t="s">
        <v>1524</v>
      </c>
      <c r="C1931" s="41"/>
      <c r="D1931" s="41"/>
      <c r="E1931" s="41"/>
      <c r="F1931" s="41"/>
      <c r="G1931" s="35" t="s">
        <v>38</v>
      </c>
      <c r="H1931" s="38" t="s">
        <v>129</v>
      </c>
      <c r="I1931" t="n" s="39"/>
      <c r="J1931" t="n" s="37">
        <f>TRUNC((H1931*TRUNC(I1931,2)),2)</f>
      </c>
      <c r="K1931" s="36" t="s">
        <v>1525</v>
      </c>
    </row>
    <row r="1932" ht="75.0" customHeight="true">
      <c r="A1932" s="35" t="s">
        <v>1526</v>
      </c>
      <c r="B1932" s="41" t="s">
        <v>1527</v>
      </c>
      <c r="C1932" s="41"/>
      <c r="D1932" s="41"/>
      <c r="E1932" s="41"/>
      <c r="F1932" s="41"/>
      <c r="G1932" s="35" t="s">
        <v>38</v>
      </c>
      <c r="H1932" s="38" t="s">
        <v>897</v>
      </c>
      <c r="I1932" t="n" s="39"/>
      <c r="J1932" t="n" s="37">
        <f>TRUNC((H1932*TRUNC(I1932,2)),2)</f>
      </c>
      <c r="K1932" s="36" t="s">
        <v>1528</v>
      </c>
    </row>
    <row r="1935">
      <c r="C1935" s="16" t="s">
        <v>0</v>
      </c>
      <c r="I1935" s="20" t="s">
        <v>3</v>
      </c>
      <c r="J1935" s="19">
        <f>IF(J1 = "","",J1)</f>
      </c>
    </row>
    <row r="1936">
      <c r="C1936" s="16" t="s">
        <v>1</v>
      </c>
      <c r="J1936" s="17" t="s">
        <v>1693</v>
      </c>
    </row>
    <row r="1937">
      <c r="C1937" s="16" t="s">
        <v>2</v>
      </c>
    </row>
    <row r="1939">
      <c r="A1939" s="32" t="s">
        <v>9</v>
      </c>
      <c r="D1939" s="46" t="s">
        <v>10</v>
      </c>
    </row>
    <row r="1940">
      <c r="A1940" s="32" t="s">
        <v>11</v>
      </c>
      <c r="D1940" s="46">
        <f>IF(D6 = "","",D6)</f>
      </c>
    </row>
    <row r="1941">
      <c r="A1941" s="32" t="s">
        <v>12</v>
      </c>
      <c r="D1941" s="46">
        <f>IF(D7 = "","",D7)</f>
      </c>
      <c r="J1941" s="32"/>
      <c r="K1941" s="32"/>
      <c r="L1941" s="32"/>
      <c r="M1941" s="32"/>
    </row>
    <row r="1942">
      <c r="A1942" s="32" t="s">
        <v>13</v>
      </c>
      <c r="D1942" s="46" t="s">
        <v>14</v>
      </c>
    </row>
    <row r="1943">
      <c r="A1943" s="32" t="s">
        <v>15</v>
      </c>
      <c r="D1943" s="46" t="s">
        <v>16</v>
      </c>
      <c r="I1943" s="32" t="s">
        <v>17</v>
      </c>
      <c r="J1943" s="46" t="s">
        <v>18</v>
      </c>
    </row>
    <row r="1944" ht="45.0" customHeight="true">
      <c r="A1944" s="32" t="s">
        <v>19</v>
      </c>
      <c r="D1944" s="46" t="s">
        <v>20</v>
      </c>
    </row>
    <row r="1945" ht="15.0" customHeight="true">
      <c r="A1945" s="32" t="s">
        <v>21</v>
      </c>
      <c r="D1945" s="46" t="s">
        <v>22</v>
      </c>
    </row>
    <row r="1946" ht="15.0" customHeight="true">
      <c r="A1946" s="32" t="s">
        <v>23</v>
      </c>
      <c r="D1946" s="46" t="s">
        <v>24</v>
      </c>
    </row>
    <row r="1947">
      <c r="A1947" s="32" t="s">
        <v>25</v>
      </c>
      <c r="D1947" s="46" t="s">
        <v>26</v>
      </c>
    </row>
    <row r="1948">
      <c r="A1948" s="32" t="s">
        <v>27</v>
      </c>
      <c r="D1948" s="46" t="s">
        <v>28</v>
      </c>
    </row>
    <row r="1950">
      <c r="A1950" s="28" t="s">
        <v>30</v>
      </c>
      <c r="B1950" s="29" t="s">
        <v>31</v>
      </c>
      <c r="C1950" s="29"/>
      <c r="D1950" s="29"/>
      <c r="E1950" s="29"/>
      <c r="F1950" s="29"/>
      <c r="G1950" s="28" t="s">
        <v>32</v>
      </c>
      <c r="H1950" s="28" t="s">
        <v>33</v>
      </c>
      <c r="I1950" s="31" t="s">
        <v>34</v>
      </c>
      <c r="J1950" s="30" t="s">
        <v>35</v>
      </c>
    </row>
    <row r="1951" ht="45.0" customHeight="true">
      <c r="A1951" s="35" t="s">
        <v>1529</v>
      </c>
      <c r="B1951" s="41" t="s">
        <v>1530</v>
      </c>
      <c r="C1951" s="41"/>
      <c r="D1951" s="41"/>
      <c r="E1951" s="41"/>
      <c r="F1951" s="41"/>
      <c r="G1951" s="35" t="s">
        <v>96</v>
      </c>
      <c r="H1951" s="38" t="s">
        <v>124</v>
      </c>
      <c r="I1951" t="n" s="39"/>
      <c r="J1951" t="n" s="37">
        <f>TRUNC((H1951*TRUNC(I1951,2)),2)</f>
      </c>
      <c r="K1951" s="36" t="s">
        <v>1531</v>
      </c>
    </row>
    <row r="1952" ht="15.0" customHeight="true">
      <c r="A1952" s="35" t="s">
        <v>1532</v>
      </c>
      <c r="B1952" s="41" t="s">
        <v>1533</v>
      </c>
      <c r="C1952" s="41"/>
      <c r="D1952" s="41"/>
      <c r="E1952" s="41"/>
      <c r="F1952" s="41"/>
      <c r="G1952" s="35" t="s">
        <v>38</v>
      </c>
      <c r="H1952" s="38" t="s">
        <v>1534</v>
      </c>
      <c r="I1952" t="n" s="39"/>
      <c r="J1952" t="n" s="37">
        <f>TRUNC((H1952*TRUNC(I1952,2)),2)</f>
      </c>
      <c r="K1952" s="36" t="s">
        <v>1535</v>
      </c>
    </row>
    <row r="1953" ht="30.0" customHeight="true">
      <c r="A1953" s="35" t="s">
        <v>1536</v>
      </c>
      <c r="B1953" s="41" t="s">
        <v>1537</v>
      </c>
      <c r="C1953" s="41"/>
      <c r="D1953" s="41"/>
      <c r="E1953" s="41"/>
      <c r="F1953" s="41"/>
      <c r="G1953" s="35" t="s">
        <v>96</v>
      </c>
      <c r="H1953" s="38" t="s">
        <v>994</v>
      </c>
      <c r="I1953" t="n" s="39"/>
      <c r="J1953" t="n" s="37">
        <f>TRUNC((H1953*TRUNC(I1953,2)),2)</f>
      </c>
      <c r="K1953" s="36" t="s">
        <v>1538</v>
      </c>
    </row>
    <row r="1954" ht="60.0" customHeight="true">
      <c r="A1954" s="35" t="s">
        <v>1539</v>
      </c>
      <c r="B1954" s="41" t="s">
        <v>1540</v>
      </c>
      <c r="C1954" s="41"/>
      <c r="D1954" s="41"/>
      <c r="E1954" s="41"/>
      <c r="F1954" s="41"/>
      <c r="G1954" s="35" t="s">
        <v>38</v>
      </c>
      <c r="H1954" s="38" t="s">
        <v>407</v>
      </c>
      <c r="I1954" t="n" s="39"/>
      <c r="J1954" t="n" s="37">
        <f>TRUNC((H1954*TRUNC(I1954,2)),2)</f>
      </c>
      <c r="K1954" s="36" t="s">
        <v>1541</v>
      </c>
    </row>
    <row r="1955" ht="60.0" customHeight="true">
      <c r="A1955" s="35" t="s">
        <v>1542</v>
      </c>
      <c r="B1955" s="41" t="s">
        <v>1543</v>
      </c>
      <c r="C1955" s="41"/>
      <c r="D1955" s="41"/>
      <c r="E1955" s="41"/>
      <c r="F1955" s="41"/>
      <c r="G1955" s="35" t="s">
        <v>38</v>
      </c>
      <c r="H1955" s="38" t="s">
        <v>1080</v>
      </c>
      <c r="I1955" t="n" s="39"/>
      <c r="J1955" t="n" s="37">
        <f>TRUNC((H1955*TRUNC(I1955,2)),2)</f>
      </c>
      <c r="K1955" s="36" t="s">
        <v>1544</v>
      </c>
    </row>
    <row r="1956" ht="45.0" customHeight="true">
      <c r="A1956" s="35" t="s">
        <v>1545</v>
      </c>
      <c r="B1956" s="41" t="s">
        <v>1546</v>
      </c>
      <c r="C1956" s="41"/>
      <c r="D1956" s="41"/>
      <c r="E1956" s="41"/>
      <c r="F1956" s="41"/>
      <c r="G1956" s="35" t="s">
        <v>38</v>
      </c>
      <c r="H1956" s="38" t="s">
        <v>129</v>
      </c>
      <c r="I1956" t="n" s="39"/>
      <c r="J1956" t="n" s="37">
        <f>TRUNC((H1956*TRUNC(I1956,2)),2)</f>
      </c>
      <c r="K1956" s="36" t="s">
        <v>1547</v>
      </c>
    </row>
    <row r="1957" ht="60.0" customHeight="true">
      <c r="A1957" s="35" t="s">
        <v>1548</v>
      </c>
      <c r="B1957" s="41" t="s">
        <v>1549</v>
      </c>
      <c r="C1957" s="41"/>
      <c r="D1957" s="41"/>
      <c r="E1957" s="41"/>
      <c r="F1957" s="41"/>
      <c r="G1957" s="35" t="s">
        <v>38</v>
      </c>
      <c r="H1957" s="38" t="s">
        <v>897</v>
      </c>
      <c r="I1957" t="n" s="39"/>
      <c r="J1957" t="n" s="37">
        <f>TRUNC((H1957*TRUNC(I1957,2)),2)</f>
      </c>
      <c r="K1957" s="36" t="s">
        <v>1550</v>
      </c>
    </row>
    <row r="1958">
      <c r="I1958" s="45" t="s">
        <v>41</v>
      </c>
      <c r="J1958" s="44" t="n">
        <f>SUM(J1924:J1932,J1951:J1957)</f>
      </c>
    </row>
    <row r="1960">
      <c r="A1960" s="43" t="s">
        <v>1551</v>
      </c>
    </row>
    <row r="1962">
      <c r="A1962" s="28" t="s">
        <v>30</v>
      </c>
      <c r="B1962" s="29" t="s">
        <v>31</v>
      </c>
      <c r="C1962" s="29"/>
      <c r="D1962" s="29"/>
      <c r="E1962" s="29"/>
      <c r="F1962" s="29"/>
      <c r="G1962" s="28" t="s">
        <v>32</v>
      </c>
      <c r="H1962" s="28" t="s">
        <v>33</v>
      </c>
      <c r="I1962" s="31" t="s">
        <v>34</v>
      </c>
      <c r="J1962" s="30" t="s">
        <v>35</v>
      </c>
    </row>
    <row r="1963" ht="75.0" customHeight="true">
      <c r="A1963" s="35" t="s">
        <v>1552</v>
      </c>
      <c r="B1963" s="41" t="s">
        <v>1553</v>
      </c>
      <c r="C1963" s="41"/>
      <c r="D1963" s="41"/>
      <c r="E1963" s="41"/>
      <c r="F1963" s="41"/>
      <c r="G1963" s="35" t="s">
        <v>69</v>
      </c>
      <c r="H1963" s="38" t="s">
        <v>803</v>
      </c>
      <c r="I1963" t="n" s="39"/>
      <c r="J1963" t="n" s="37">
        <f>TRUNC((H1963*TRUNC(I1963,2)),2)</f>
      </c>
      <c r="K1963" s="36" t="s">
        <v>1554</v>
      </c>
    </row>
    <row r="1968">
      <c r="C1968" s="16" t="s">
        <v>0</v>
      </c>
      <c r="I1968" s="20" t="s">
        <v>3</v>
      </c>
      <c r="J1968" s="19">
        <f>IF(J1 = "","",J1)</f>
      </c>
    </row>
    <row r="1969">
      <c r="C1969" s="16" t="s">
        <v>1</v>
      </c>
      <c r="J1969" s="17" t="s">
        <v>1694</v>
      </c>
    </row>
    <row r="1970">
      <c r="C1970" s="16" t="s">
        <v>2</v>
      </c>
    </row>
    <row r="1972">
      <c r="A1972" s="32" t="s">
        <v>9</v>
      </c>
      <c r="D1972" s="46" t="s">
        <v>10</v>
      </c>
    </row>
    <row r="1973">
      <c r="A1973" s="32" t="s">
        <v>11</v>
      </c>
      <c r="D1973" s="46">
        <f>IF(D6 = "","",D6)</f>
      </c>
    </row>
    <row r="1974">
      <c r="A1974" s="32" t="s">
        <v>12</v>
      </c>
      <c r="D1974" s="46">
        <f>IF(D7 = "","",D7)</f>
      </c>
      <c r="J1974" s="32"/>
      <c r="K1974" s="32"/>
      <c r="L1974" s="32"/>
      <c r="M1974" s="32"/>
    </row>
    <row r="1975">
      <c r="A1975" s="32" t="s">
        <v>13</v>
      </c>
      <c r="D1975" s="46" t="s">
        <v>14</v>
      </c>
    </row>
    <row r="1976">
      <c r="A1976" s="32" t="s">
        <v>15</v>
      </c>
      <c r="D1976" s="46" t="s">
        <v>16</v>
      </c>
      <c r="I1976" s="32" t="s">
        <v>17</v>
      </c>
      <c r="J1976" s="46" t="s">
        <v>18</v>
      </c>
    </row>
    <row r="1977" ht="45.0" customHeight="true">
      <c r="A1977" s="32" t="s">
        <v>19</v>
      </c>
      <c r="D1977" s="46" t="s">
        <v>20</v>
      </c>
    </row>
    <row r="1978" ht="15.0" customHeight="true">
      <c r="A1978" s="32" t="s">
        <v>21</v>
      </c>
      <c r="D1978" s="46" t="s">
        <v>22</v>
      </c>
    </row>
    <row r="1979" ht="15.0" customHeight="true">
      <c r="A1979" s="32" t="s">
        <v>23</v>
      </c>
      <c r="D1979" s="46" t="s">
        <v>24</v>
      </c>
    </row>
    <row r="1980">
      <c r="A1980" s="32" t="s">
        <v>25</v>
      </c>
      <c r="D1980" s="46" t="s">
        <v>26</v>
      </c>
    </row>
    <row r="1981">
      <c r="A1981" s="32" t="s">
        <v>27</v>
      </c>
      <c r="D1981" s="46" t="s">
        <v>28</v>
      </c>
    </row>
    <row r="1983">
      <c r="A1983" s="28" t="s">
        <v>30</v>
      </c>
      <c r="B1983" s="29" t="s">
        <v>31</v>
      </c>
      <c r="C1983" s="29"/>
      <c r="D1983" s="29"/>
      <c r="E1983" s="29"/>
      <c r="F1983" s="29"/>
      <c r="G1983" s="28" t="s">
        <v>32</v>
      </c>
      <c r="H1983" s="28" t="s">
        <v>33</v>
      </c>
      <c r="I1983" s="31" t="s">
        <v>34</v>
      </c>
      <c r="J1983" s="30" t="s">
        <v>35</v>
      </c>
    </row>
    <row r="1984" ht="90.0" customHeight="true">
      <c r="A1984" s="35" t="s">
        <v>1555</v>
      </c>
      <c r="B1984" s="41" t="s">
        <v>1556</v>
      </c>
      <c r="C1984" s="41"/>
      <c r="D1984" s="41"/>
      <c r="E1984" s="41"/>
      <c r="F1984" s="41"/>
      <c r="G1984" s="35" t="s">
        <v>69</v>
      </c>
      <c r="H1984" s="38" t="s">
        <v>1557</v>
      </c>
      <c r="I1984" t="n" s="39"/>
      <c r="J1984" t="n" s="37">
        <f>TRUNC((H1984*TRUNC(I1984,2)),2)</f>
      </c>
      <c r="K1984" s="36" t="s">
        <v>1558</v>
      </c>
    </row>
    <row r="1985" ht="75.0" customHeight="true">
      <c r="A1985" s="35" t="s">
        <v>1559</v>
      </c>
      <c r="B1985" s="41" t="s">
        <v>1560</v>
      </c>
      <c r="C1985" s="41"/>
      <c r="D1985" s="41"/>
      <c r="E1985" s="41"/>
      <c r="F1985" s="41"/>
      <c r="G1985" s="35" t="s">
        <v>38</v>
      </c>
      <c r="H1985" s="38" t="s">
        <v>812</v>
      </c>
      <c r="I1985" t="n" s="39"/>
      <c r="J1985" t="n" s="37">
        <f>TRUNC((H1985*TRUNC(I1985,2)),2)</f>
      </c>
      <c r="K1985" s="36" t="s">
        <v>1561</v>
      </c>
    </row>
    <row r="1986" ht="75.0" customHeight="true">
      <c r="A1986" s="35" t="s">
        <v>1562</v>
      </c>
      <c r="B1986" s="41" t="s">
        <v>1563</v>
      </c>
      <c r="C1986" s="41"/>
      <c r="D1986" s="41"/>
      <c r="E1986" s="41"/>
      <c r="F1986" s="41"/>
      <c r="G1986" s="35" t="s">
        <v>69</v>
      </c>
      <c r="H1986" s="38" t="s">
        <v>1564</v>
      </c>
      <c r="I1986" t="n" s="39"/>
      <c r="J1986" t="n" s="37">
        <f>TRUNC((H1986*TRUNC(I1986,2)),2)</f>
      </c>
      <c r="K1986" s="36" t="s">
        <v>1565</v>
      </c>
    </row>
    <row r="1987">
      <c r="I1987" s="45" t="s">
        <v>41</v>
      </c>
      <c r="J1987" s="44" t="n">
        <f>SUM(J1963,J1984:J1986)</f>
      </c>
    </row>
    <row r="1989">
      <c r="A1989" s="43" t="s">
        <v>1566</v>
      </c>
    </row>
    <row r="1991">
      <c r="A1991" s="28" t="s">
        <v>30</v>
      </c>
      <c r="B1991" s="29" t="s">
        <v>31</v>
      </c>
      <c r="C1991" s="29"/>
      <c r="D1991" s="29"/>
      <c r="E1991" s="29"/>
      <c r="F1991" s="29"/>
      <c r="G1991" s="28" t="s">
        <v>32</v>
      </c>
      <c r="H1991" s="28" t="s">
        <v>33</v>
      </c>
      <c r="I1991" s="31" t="s">
        <v>34</v>
      </c>
      <c r="J1991" s="30" t="s">
        <v>35</v>
      </c>
    </row>
    <row r="1992" ht="120.0" customHeight="true">
      <c r="A1992" s="35" t="s">
        <v>1567</v>
      </c>
      <c r="B1992" s="41" t="s">
        <v>1568</v>
      </c>
      <c r="C1992" s="41"/>
      <c r="D1992" s="41"/>
      <c r="E1992" s="41"/>
      <c r="F1992" s="41"/>
      <c r="G1992" s="35" t="s">
        <v>38</v>
      </c>
      <c r="H1992" s="38" t="s">
        <v>39</v>
      </c>
      <c r="I1992" t="n" s="39"/>
      <c r="J1992" t="n" s="37">
        <f>TRUNC((H1992*TRUNC(I1992,2)),2)</f>
      </c>
      <c r="K1992" s="36" t="s">
        <v>1569</v>
      </c>
    </row>
    <row r="1993" ht="45.0" customHeight="true">
      <c r="A1993" s="35" t="s">
        <v>1570</v>
      </c>
      <c r="B1993" s="41" t="s">
        <v>1571</v>
      </c>
      <c r="C1993" s="41"/>
      <c r="D1993" s="41"/>
      <c r="E1993" s="41"/>
      <c r="F1993" s="41"/>
      <c r="G1993" s="35" t="s">
        <v>382</v>
      </c>
      <c r="H1993" s="38" t="s">
        <v>1572</v>
      </c>
      <c r="I1993" t="n" s="39"/>
      <c r="J1993" t="n" s="37">
        <f>TRUNC((H1993*TRUNC(I1993,2)),2)</f>
      </c>
      <c r="K1993" s="36" t="s">
        <v>1573</v>
      </c>
    </row>
    <row r="1997">
      <c r="C1997" s="16" t="s">
        <v>0</v>
      </c>
      <c r="I1997" s="20" t="s">
        <v>3</v>
      </c>
      <c r="J1997" s="19">
        <f>IF(J1 = "","",J1)</f>
      </c>
    </row>
    <row r="1998">
      <c r="C1998" s="16" t="s">
        <v>1</v>
      </c>
      <c r="J1998" s="17" t="s">
        <v>1695</v>
      </c>
    </row>
    <row r="1999">
      <c r="C1999" s="16" t="s">
        <v>2</v>
      </c>
    </row>
    <row r="2001">
      <c r="A2001" s="32" t="s">
        <v>9</v>
      </c>
      <c r="D2001" s="46" t="s">
        <v>10</v>
      </c>
    </row>
    <row r="2002">
      <c r="A2002" s="32" t="s">
        <v>11</v>
      </c>
      <c r="D2002" s="46">
        <f>IF(D6 = "","",D6)</f>
      </c>
    </row>
    <row r="2003">
      <c r="A2003" s="32" t="s">
        <v>12</v>
      </c>
      <c r="D2003" s="46">
        <f>IF(D7 = "","",D7)</f>
      </c>
      <c r="J2003" s="32"/>
      <c r="K2003" s="32"/>
      <c r="L2003" s="32"/>
      <c r="M2003" s="32"/>
    </row>
    <row r="2004">
      <c r="A2004" s="32" t="s">
        <v>13</v>
      </c>
      <c r="D2004" s="46" t="s">
        <v>14</v>
      </c>
    </row>
    <row r="2005">
      <c r="A2005" s="32" t="s">
        <v>15</v>
      </c>
      <c r="D2005" s="46" t="s">
        <v>16</v>
      </c>
      <c r="I2005" s="32" t="s">
        <v>17</v>
      </c>
      <c r="J2005" s="46" t="s">
        <v>18</v>
      </c>
    </row>
    <row r="2006" ht="45.0" customHeight="true">
      <c r="A2006" s="32" t="s">
        <v>19</v>
      </c>
      <c r="D2006" s="46" t="s">
        <v>20</v>
      </c>
    </row>
    <row r="2007" ht="15.0" customHeight="true">
      <c r="A2007" s="32" t="s">
        <v>21</v>
      </c>
      <c r="D2007" s="46" t="s">
        <v>22</v>
      </c>
    </row>
    <row r="2008" ht="15.0" customHeight="true">
      <c r="A2008" s="32" t="s">
        <v>23</v>
      </c>
      <c r="D2008" s="46" t="s">
        <v>24</v>
      </c>
    </row>
    <row r="2009">
      <c r="A2009" s="32" t="s">
        <v>25</v>
      </c>
      <c r="D2009" s="46" t="s">
        <v>26</v>
      </c>
    </row>
    <row r="2010">
      <c r="A2010" s="32" t="s">
        <v>27</v>
      </c>
      <c r="D2010" s="46" t="s">
        <v>28</v>
      </c>
    </row>
    <row r="2012">
      <c r="A2012" s="28" t="s">
        <v>30</v>
      </c>
      <c r="B2012" s="29" t="s">
        <v>31</v>
      </c>
      <c r="C2012" s="29"/>
      <c r="D2012" s="29"/>
      <c r="E2012" s="29"/>
      <c r="F2012" s="29"/>
      <c r="G2012" s="28" t="s">
        <v>32</v>
      </c>
      <c r="H2012" s="28" t="s">
        <v>33</v>
      </c>
      <c r="I2012" s="31" t="s">
        <v>34</v>
      </c>
      <c r="J2012" s="30" t="s">
        <v>35</v>
      </c>
    </row>
    <row r="2013" ht="45.0" customHeight="true">
      <c r="A2013" s="35" t="s">
        <v>1574</v>
      </c>
      <c r="B2013" s="41" t="s">
        <v>1575</v>
      </c>
      <c r="C2013" s="41"/>
      <c r="D2013" s="41"/>
      <c r="E2013" s="41"/>
      <c r="F2013" s="41"/>
      <c r="G2013" s="35" t="s">
        <v>382</v>
      </c>
      <c r="H2013" s="38" t="s">
        <v>1576</v>
      </c>
      <c r="I2013" t="n" s="39"/>
      <c r="J2013" t="n" s="37">
        <f>TRUNC((H2013*TRUNC(I2013,2)),2)</f>
      </c>
      <c r="K2013" s="36" t="s">
        <v>1577</v>
      </c>
    </row>
    <row r="2014" ht="30.0" customHeight="true">
      <c r="A2014" s="35" t="s">
        <v>1578</v>
      </c>
      <c r="B2014" s="41" t="s">
        <v>1579</v>
      </c>
      <c r="C2014" s="41"/>
      <c r="D2014" s="41"/>
      <c r="E2014" s="41"/>
      <c r="F2014" s="41"/>
      <c r="G2014" s="35" t="s">
        <v>38</v>
      </c>
      <c r="H2014" s="38" t="s">
        <v>39</v>
      </c>
      <c r="I2014" t="n" s="39"/>
      <c r="J2014" t="n" s="37">
        <f>TRUNC((H2014*TRUNC(I2014,2)),2)</f>
      </c>
      <c r="K2014" s="36" t="s">
        <v>1580</v>
      </c>
    </row>
    <row r="2015">
      <c r="I2015" s="45" t="s">
        <v>41</v>
      </c>
      <c r="J2015" s="44" t="n">
        <f>SUM(J1992:J1993,J2013:J2014)</f>
      </c>
    </row>
    <row r="2017">
      <c r="A2017" s="43" t="s">
        <v>1581</v>
      </c>
    </row>
    <row r="2019">
      <c r="A2019" s="28" t="s">
        <v>30</v>
      </c>
      <c r="B2019" s="29" t="s">
        <v>31</v>
      </c>
      <c r="C2019" s="29"/>
      <c r="D2019" s="29"/>
      <c r="E2019" s="29"/>
      <c r="F2019" s="29"/>
      <c r="G2019" s="28" t="s">
        <v>32</v>
      </c>
      <c r="H2019" s="28" t="s">
        <v>33</v>
      </c>
      <c r="I2019" s="31" t="s">
        <v>34</v>
      </c>
      <c r="J2019" s="30" t="s">
        <v>35</v>
      </c>
    </row>
    <row r="2020" ht="90.0" customHeight="true">
      <c r="A2020" s="35" t="s">
        <v>1582</v>
      </c>
      <c r="B2020" s="41" t="s">
        <v>1583</v>
      </c>
      <c r="C2020" s="41"/>
      <c r="D2020" s="41"/>
      <c r="E2020" s="41"/>
      <c r="F2020" s="41"/>
      <c r="G2020" s="35" t="s">
        <v>38</v>
      </c>
      <c r="H2020" s="38" t="s">
        <v>39</v>
      </c>
      <c r="I2020" t="n" s="39"/>
      <c r="J2020" t="n" s="37">
        <f>TRUNC((H2020*TRUNC(I2020,2)),2)</f>
      </c>
      <c r="K2020" s="36" t="s">
        <v>1584</v>
      </c>
    </row>
    <row r="2021" ht="75.0" customHeight="true">
      <c r="A2021" s="35" t="s">
        <v>1585</v>
      </c>
      <c r="B2021" s="41" t="s">
        <v>1586</v>
      </c>
      <c r="C2021" s="41"/>
      <c r="D2021" s="41"/>
      <c r="E2021" s="41"/>
      <c r="F2021" s="41"/>
      <c r="G2021" s="35" t="s">
        <v>38</v>
      </c>
      <c r="H2021" s="38" t="s">
        <v>39</v>
      </c>
      <c r="I2021" t="n" s="39"/>
      <c r="J2021" t="n" s="37">
        <f>TRUNC((H2021*TRUNC(I2021,2)),2)</f>
      </c>
      <c r="K2021" s="36" t="s">
        <v>1587</v>
      </c>
    </row>
    <row r="2022">
      <c r="I2022" s="45" t="s">
        <v>41</v>
      </c>
      <c r="J2022" s="44" t="n">
        <f>SUM(J2020:J2021)</f>
      </c>
    </row>
    <row r="2024">
      <c r="A2024" s="43" t="s">
        <v>1588</v>
      </c>
    </row>
    <row r="2026">
      <c r="A2026" s="28" t="s">
        <v>30</v>
      </c>
      <c r="B2026" s="29" t="s">
        <v>31</v>
      </c>
      <c r="C2026" s="29"/>
      <c r="D2026" s="29"/>
      <c r="E2026" s="29"/>
      <c r="F2026" s="29"/>
      <c r="G2026" s="28" t="s">
        <v>32</v>
      </c>
      <c r="H2026" s="28" t="s">
        <v>33</v>
      </c>
      <c r="I2026" s="31" t="s">
        <v>34</v>
      </c>
      <c r="J2026" s="30" t="s">
        <v>35</v>
      </c>
    </row>
    <row r="2027" ht="30.0" customHeight="true">
      <c r="A2027" s="35" t="s">
        <v>1589</v>
      </c>
      <c r="B2027" s="41" t="s">
        <v>1590</v>
      </c>
      <c r="C2027" s="41"/>
      <c r="D2027" s="41"/>
      <c r="E2027" s="41"/>
      <c r="F2027" s="41"/>
      <c r="G2027" s="35" t="s">
        <v>38</v>
      </c>
      <c r="H2027" s="38" t="s">
        <v>39</v>
      </c>
      <c r="I2027" t="n" s="39"/>
      <c r="J2027" t="n" s="37">
        <f>TRUNC((H2027*TRUNC(I2027,2)),2)</f>
      </c>
      <c r="K2027" s="36" t="s">
        <v>1591</v>
      </c>
    </row>
    <row r="2028" ht="90.0" customHeight="true">
      <c r="A2028" s="35" t="s">
        <v>1592</v>
      </c>
      <c r="B2028" s="41" t="s">
        <v>1593</v>
      </c>
      <c r="C2028" s="41"/>
      <c r="D2028" s="41"/>
      <c r="E2028" s="41"/>
      <c r="F2028" s="41"/>
      <c r="G2028" s="35" t="s">
        <v>38</v>
      </c>
      <c r="H2028" s="38" t="s">
        <v>642</v>
      </c>
      <c r="I2028" t="n" s="39"/>
      <c r="J2028" t="n" s="37">
        <f>TRUNC((H2028*TRUNC(I2028,2)),2)</f>
      </c>
      <c r="K2028" s="36" t="s">
        <v>1594</v>
      </c>
    </row>
    <row r="2030">
      <c r="C2030" s="16" t="s">
        <v>0</v>
      </c>
      <c r="I2030" s="20" t="s">
        <v>3</v>
      </c>
      <c r="J2030" s="19">
        <f>IF(J1 = "","",J1)</f>
      </c>
    </row>
    <row r="2031">
      <c r="C2031" s="16" t="s">
        <v>1</v>
      </c>
      <c r="J2031" s="17" t="s">
        <v>1696</v>
      </c>
    </row>
    <row r="2032">
      <c r="C2032" s="16" t="s">
        <v>2</v>
      </c>
    </row>
    <row r="2034">
      <c r="A2034" s="32" t="s">
        <v>9</v>
      </c>
      <c r="D2034" s="46" t="s">
        <v>10</v>
      </c>
    </row>
    <row r="2035">
      <c r="A2035" s="32" t="s">
        <v>11</v>
      </c>
      <c r="D2035" s="46">
        <f>IF(D6 = "","",D6)</f>
      </c>
    </row>
    <row r="2036">
      <c r="A2036" s="32" t="s">
        <v>12</v>
      </c>
      <c r="D2036" s="46">
        <f>IF(D7 = "","",D7)</f>
      </c>
      <c r="J2036" s="32"/>
      <c r="K2036" s="32"/>
      <c r="L2036" s="32"/>
      <c r="M2036" s="32"/>
    </row>
    <row r="2037">
      <c r="A2037" s="32" t="s">
        <v>13</v>
      </c>
      <c r="D2037" s="46" t="s">
        <v>14</v>
      </c>
    </row>
    <row r="2038">
      <c r="A2038" s="32" t="s">
        <v>15</v>
      </c>
      <c r="D2038" s="46" t="s">
        <v>16</v>
      </c>
      <c r="I2038" s="32" t="s">
        <v>17</v>
      </c>
      <c r="J2038" s="46" t="s">
        <v>18</v>
      </c>
    </row>
    <row r="2039" ht="45.0" customHeight="true">
      <c r="A2039" s="32" t="s">
        <v>19</v>
      </c>
      <c r="D2039" s="46" t="s">
        <v>20</v>
      </c>
    </row>
    <row r="2040" ht="15.0" customHeight="true">
      <c r="A2040" s="32" t="s">
        <v>21</v>
      </c>
      <c r="D2040" s="46" t="s">
        <v>22</v>
      </c>
    </row>
    <row r="2041" ht="15.0" customHeight="true">
      <c r="A2041" s="32" t="s">
        <v>23</v>
      </c>
      <c r="D2041" s="46" t="s">
        <v>24</v>
      </c>
    </row>
    <row r="2042">
      <c r="A2042" s="32" t="s">
        <v>25</v>
      </c>
      <c r="D2042" s="46" t="s">
        <v>26</v>
      </c>
    </row>
    <row r="2043">
      <c r="A2043" s="32" t="s">
        <v>27</v>
      </c>
      <c r="D2043" s="46" t="s">
        <v>28</v>
      </c>
    </row>
    <row r="2045">
      <c r="A2045" s="28" t="s">
        <v>30</v>
      </c>
      <c r="B2045" s="29" t="s">
        <v>31</v>
      </c>
      <c r="C2045" s="29"/>
      <c r="D2045" s="29"/>
      <c r="E2045" s="29"/>
      <c r="F2045" s="29"/>
      <c r="G2045" s="28" t="s">
        <v>32</v>
      </c>
      <c r="H2045" s="28" t="s">
        <v>33</v>
      </c>
      <c r="I2045" s="31" t="s">
        <v>34</v>
      </c>
      <c r="J2045" s="30" t="s">
        <v>35</v>
      </c>
    </row>
    <row r="2046" ht="45.0" customHeight="true">
      <c r="A2046" s="35" t="s">
        <v>1595</v>
      </c>
      <c r="B2046" s="41" t="s">
        <v>1596</v>
      </c>
      <c r="C2046" s="41"/>
      <c r="D2046" s="41"/>
      <c r="E2046" s="41"/>
      <c r="F2046" s="41"/>
      <c r="G2046" s="35" t="s">
        <v>38</v>
      </c>
      <c r="H2046" s="38" t="s">
        <v>816</v>
      </c>
      <c r="I2046" t="n" s="39"/>
      <c r="J2046" t="n" s="37">
        <f>TRUNC((H2046*TRUNC(I2046,2)),2)</f>
      </c>
      <c r="K2046" s="36" t="s">
        <v>1597</v>
      </c>
    </row>
    <row r="2047">
      <c r="I2047" s="45" t="s">
        <v>41</v>
      </c>
      <c r="J2047" s="44" t="n">
        <f>SUM(J2027:J2028,J2046)</f>
      </c>
    </row>
    <row r="2049">
      <c r="A2049" s="43" t="s">
        <v>1598</v>
      </c>
    </row>
    <row r="2051">
      <c r="A2051" s="28" t="s">
        <v>30</v>
      </c>
      <c r="B2051" s="29" t="s">
        <v>31</v>
      </c>
      <c r="C2051" s="29"/>
      <c r="D2051" s="29"/>
      <c r="E2051" s="29"/>
      <c r="F2051" s="29"/>
      <c r="G2051" s="28" t="s">
        <v>32</v>
      </c>
      <c r="H2051" s="28" t="s">
        <v>33</v>
      </c>
      <c r="I2051" s="31" t="s">
        <v>34</v>
      </c>
      <c r="J2051" s="30" t="s">
        <v>35</v>
      </c>
    </row>
    <row r="2052" ht="45.0" customHeight="true">
      <c r="A2052" s="35" t="s">
        <v>1599</v>
      </c>
      <c r="B2052" s="41" t="s">
        <v>1600</v>
      </c>
      <c r="C2052" s="41"/>
      <c r="D2052" s="41"/>
      <c r="E2052" s="41"/>
      <c r="F2052" s="41"/>
      <c r="G2052" s="35" t="s">
        <v>69</v>
      </c>
      <c r="H2052" s="38" t="s">
        <v>1601</v>
      </c>
      <c r="I2052" t="n" s="39"/>
      <c r="J2052" t="n" s="37">
        <f>TRUNC((H2052*TRUNC(I2052,2)),2)</f>
      </c>
      <c r="K2052" s="36" t="s">
        <v>1602</v>
      </c>
    </row>
    <row r="2053" ht="60.0" customHeight="true">
      <c r="A2053" s="35" t="s">
        <v>1603</v>
      </c>
      <c r="B2053" s="41" t="s">
        <v>1604</v>
      </c>
      <c r="C2053" s="41"/>
      <c r="D2053" s="41"/>
      <c r="E2053" s="41"/>
      <c r="F2053" s="41"/>
      <c r="G2053" s="35" t="s">
        <v>38</v>
      </c>
      <c r="H2053" s="38" t="s">
        <v>742</v>
      </c>
      <c r="I2053" t="n" s="39"/>
      <c r="J2053" t="n" s="37">
        <f>TRUNC((H2053*TRUNC(I2053,2)),2)</f>
      </c>
      <c r="K2053" s="36" t="s">
        <v>1605</v>
      </c>
    </row>
    <row r="2054" ht="45.0" customHeight="true">
      <c r="A2054" s="35" t="s">
        <v>1606</v>
      </c>
      <c r="B2054" s="41" t="s">
        <v>1607</v>
      </c>
      <c r="C2054" s="41"/>
      <c r="D2054" s="41"/>
      <c r="E2054" s="41"/>
      <c r="F2054" s="41"/>
      <c r="G2054" s="35" t="s">
        <v>38</v>
      </c>
      <c r="H2054" s="38" t="s">
        <v>742</v>
      </c>
      <c r="I2054" t="n" s="39"/>
      <c r="J2054" t="n" s="37">
        <f>TRUNC((H2054*TRUNC(I2054,2)),2)</f>
      </c>
      <c r="K2054" s="36" t="s">
        <v>1608</v>
      </c>
    </row>
    <row r="2055">
      <c r="I2055" s="45" t="s">
        <v>41</v>
      </c>
      <c r="J2055" s="44" t="n">
        <f>SUM(J2052:J2054)</f>
      </c>
    </row>
    <row r="2057">
      <c r="A2057" s="43" t="s">
        <v>1609</v>
      </c>
    </row>
    <row r="2059">
      <c r="A2059" s="28" t="s">
        <v>30</v>
      </c>
      <c r="B2059" s="29" t="s">
        <v>31</v>
      </c>
      <c r="C2059" s="29"/>
      <c r="D2059" s="29"/>
      <c r="E2059" s="29"/>
      <c r="F2059" s="29"/>
      <c r="G2059" s="28" t="s">
        <v>32</v>
      </c>
      <c r="H2059" s="28" t="s">
        <v>33</v>
      </c>
      <c r="I2059" s="31" t="s">
        <v>34</v>
      </c>
      <c r="J2059" s="30" t="s">
        <v>35</v>
      </c>
    </row>
    <row r="2060" ht="30.0" customHeight="true">
      <c r="A2060" s="35" t="s">
        <v>1610</v>
      </c>
      <c r="B2060" s="41" t="s">
        <v>1611</v>
      </c>
      <c r="C2060" s="41"/>
      <c r="D2060" s="41"/>
      <c r="E2060" s="41"/>
      <c r="F2060" s="41"/>
      <c r="G2060" s="35" t="s">
        <v>69</v>
      </c>
      <c r="H2060" s="38" t="s">
        <v>1612</v>
      </c>
      <c r="I2060" t="n" s="39"/>
      <c r="J2060" t="n" s="37">
        <f>TRUNC((H2060*TRUNC(I2060,2)),2)</f>
      </c>
      <c r="K2060" s="36" t="s">
        <v>1613</v>
      </c>
    </row>
    <row r="2061">
      <c r="I2061" s="45" t="s">
        <v>41</v>
      </c>
      <c r="J2061" s="44" t="n">
        <f>SUM(J2060)</f>
      </c>
    </row>
    <row r="2071">
      <c r="C2071" s="16" t="s">
        <v>0</v>
      </c>
      <c r="I2071" s="20" t="s">
        <v>3</v>
      </c>
      <c r="J2071" s="19">
        <f>IF(J1 = "","",J1)</f>
      </c>
    </row>
    <row r="2072">
      <c r="C2072" s="16" t="s">
        <v>1</v>
      </c>
      <c r="J2072" s="17" t="s">
        <v>1697</v>
      </c>
    </row>
    <row r="2073">
      <c r="C2073" s="16" t="s">
        <v>2</v>
      </c>
    </row>
    <row r="2075">
      <c r="A2075" s="32" t="s">
        <v>9</v>
      </c>
      <c r="D2075" s="46" t="s">
        <v>10</v>
      </c>
    </row>
    <row r="2076">
      <c r="A2076" s="32" t="s">
        <v>11</v>
      </c>
      <c r="D2076" s="46">
        <f>IF(D6 = "","",D6)</f>
      </c>
    </row>
    <row r="2077">
      <c r="A2077" s="32" t="s">
        <v>12</v>
      </c>
      <c r="D2077" s="46">
        <f>IF(D7 = "","",D7)</f>
      </c>
      <c r="J2077" s="32"/>
      <c r="K2077" s="32"/>
      <c r="L2077" s="32"/>
      <c r="M2077" s="32"/>
    </row>
    <row r="2078">
      <c r="A2078" s="32" t="s">
        <v>13</v>
      </c>
      <c r="D2078" s="46" t="s">
        <v>14</v>
      </c>
    </row>
    <row r="2079">
      <c r="A2079" s="32" t="s">
        <v>15</v>
      </c>
      <c r="D2079" s="46" t="s">
        <v>16</v>
      </c>
      <c r="I2079" s="32" t="s">
        <v>17</v>
      </c>
      <c r="J2079" s="46" t="s">
        <v>18</v>
      </c>
    </row>
    <row r="2080" ht="45.0" customHeight="true">
      <c r="A2080" s="32" t="s">
        <v>19</v>
      </c>
      <c r="D2080" s="46" t="s">
        <v>20</v>
      </c>
    </row>
    <row r="2081" ht="15.0" customHeight="true">
      <c r="A2081" s="32" t="s">
        <v>21</v>
      </c>
      <c r="D2081" s="46" t="s">
        <v>22</v>
      </c>
    </row>
    <row r="2082" ht="15.0" customHeight="true">
      <c r="A2082" s="32" t="s">
        <v>23</v>
      </c>
      <c r="D2082" s="46" t="s">
        <v>24</v>
      </c>
    </row>
    <row r="2083">
      <c r="A2083" s="32" t="s">
        <v>25</v>
      </c>
      <c r="D2083" s="46" t="s">
        <v>26</v>
      </c>
    </row>
    <row r="2084">
      <c r="A2084" s="32" t="s">
        <v>27</v>
      </c>
      <c r="D2084" s="46" t="s">
        <v>28</v>
      </c>
    </row>
    <row r="2086">
      <c r="A2086" s="43" t="s">
        <v>1614</v>
      </c>
    </row>
    <row r="2088">
      <c r="A2088" s="28" t="s">
        <v>30</v>
      </c>
      <c r="B2088" s="29" t="s">
        <v>31</v>
      </c>
      <c r="C2088" s="29"/>
      <c r="D2088" s="29"/>
      <c r="E2088" s="29"/>
      <c r="F2088" s="29"/>
      <c r="G2088" s="28" t="s">
        <v>32</v>
      </c>
      <c r="H2088" s="28" t="s">
        <v>33</v>
      </c>
      <c r="I2088" s="31" t="s">
        <v>34</v>
      </c>
      <c r="J2088" s="30" t="s">
        <v>35</v>
      </c>
    </row>
    <row r="2089" ht="165.0" customHeight="true">
      <c r="A2089" s="35" t="s">
        <v>1615</v>
      </c>
      <c r="B2089" s="41" t="s">
        <v>1616</v>
      </c>
      <c r="C2089" s="41"/>
      <c r="D2089" s="41"/>
      <c r="E2089" s="41"/>
      <c r="F2089" s="41"/>
      <c r="G2089" s="35" t="s">
        <v>96</v>
      </c>
      <c r="H2089" s="38" t="s">
        <v>1617</v>
      </c>
      <c r="I2089" t="n" s="39"/>
      <c r="J2089" t="n" s="37">
        <f>TRUNC((H2089*TRUNC(I2089,2)),2)</f>
      </c>
      <c r="K2089" s="36" t="s">
        <v>1618</v>
      </c>
    </row>
    <row r="2090">
      <c r="I2090" s="45" t="s">
        <v>41</v>
      </c>
      <c r="J2090" s="44" t="n">
        <f>SUM(J2089)</f>
      </c>
    </row>
    <row r="2092">
      <c r="A2092" s="43" t="s">
        <v>1619</v>
      </c>
    </row>
    <row r="2094">
      <c r="A2094" s="28" t="s">
        <v>30</v>
      </c>
      <c r="B2094" s="29" t="s">
        <v>31</v>
      </c>
      <c r="C2094" s="29"/>
      <c r="D2094" s="29"/>
      <c r="E2094" s="29"/>
      <c r="F2094" s="29"/>
      <c r="G2094" s="28" t="s">
        <v>32</v>
      </c>
      <c r="H2094" s="28" t="s">
        <v>33</v>
      </c>
      <c r="I2094" s="31" t="s">
        <v>34</v>
      </c>
      <c r="J2094" s="30" t="s">
        <v>35</v>
      </c>
    </row>
    <row r="2095" ht="30.0" customHeight="true">
      <c r="A2095" s="35" t="s">
        <v>1620</v>
      </c>
      <c r="B2095" s="41" t="s">
        <v>1621</v>
      </c>
      <c r="C2095" s="41"/>
      <c r="D2095" s="41"/>
      <c r="E2095" s="41"/>
      <c r="F2095" s="41"/>
      <c r="G2095" s="35" t="s">
        <v>77</v>
      </c>
      <c r="H2095" s="38" t="s">
        <v>78</v>
      </c>
      <c r="I2095" t="n" s="39"/>
      <c r="J2095" t="n" s="37">
        <f>TRUNC((H2095*TRUNC(I2095,2)),2)</f>
      </c>
      <c r="K2095" s="36" t="s">
        <v>1622</v>
      </c>
    </row>
    <row r="2096" ht="15.0" customHeight="true">
      <c r="A2096" s="35" t="s">
        <v>1623</v>
      </c>
      <c r="B2096" s="41" t="s">
        <v>1624</v>
      </c>
      <c r="C2096" s="41"/>
      <c r="D2096" s="41"/>
      <c r="E2096" s="41"/>
      <c r="F2096" s="41"/>
      <c r="G2096" s="35" t="s">
        <v>69</v>
      </c>
      <c r="H2096" s="38" t="s">
        <v>26</v>
      </c>
      <c r="I2096" t="n" s="39"/>
      <c r="J2096" t="n" s="37">
        <f>TRUNC((H2096*TRUNC(I2096,2)),2)</f>
      </c>
      <c r="K2096" s="36" t="s">
        <v>1625</v>
      </c>
    </row>
    <row r="2097">
      <c r="I2097" s="45" t="s">
        <v>41</v>
      </c>
      <c r="J2097" s="44" t="n">
        <f>SUM(J2095:J2096)</f>
      </c>
    </row>
    <row r="2098">
      <c r="I2098" s="45" t="s">
        <v>1626</v>
      </c>
      <c r="J2098" s="44" t="n">
        <f>J20+J26+J34+J62+J68+J101+J135+J156+J164+J192+J217+J225+J351+J360+J471+J482+J506+J514+J547+J578+J607+J633+J667+J725+J779+J813+J819+J825+J855+J863+J923+J952+J981+J1010+J1041+J1047+J1078+J1106+J1139+J1147+J1168+J1250+J1280+J1309+J1393+J1448+J1481+J1594+J1776+J1808+J1904+J1958+J1987+J2015+J2022+J2047+J2055+J2061+J2090+J2097</f>
      </c>
    </row>
    <row r="2099" hidden="true">
      <c r="A2099" s="42" t="s">
        <v>1627</v>
      </c>
    </row>
  </sheetData>
  <sheetProtection password="A808" sheet="true" scenarios="true" objects="true" selectLockedCells="true"/>
  <mergeCells>
    <mergeCell ref="C1:H1"/>
    <mergeCell ref="C2:H2"/>
    <mergeCell ref="C3:H3"/>
    <mergeCell ref="A5:C5"/>
    <mergeCell ref="D5:H5"/>
    <mergeCell ref="A6:C6"/>
    <mergeCell ref="D6:F6"/>
    <mergeCell ref="A7:C7"/>
    <mergeCell ref="D7:F7"/>
    <mergeCell ref="A8:C8"/>
    <mergeCell ref="D8:H8"/>
    <mergeCell ref="A9:C9"/>
    <mergeCell ref="D9:H9"/>
    <mergeCell ref="A10:C10"/>
    <mergeCell ref="D10:H10"/>
    <mergeCell ref="A11:C11"/>
    <mergeCell ref="D11:H11"/>
    <mergeCell ref="A12:C12"/>
    <mergeCell ref="D12:J12"/>
    <mergeCell ref="A13:C13"/>
    <mergeCell ref="D13:H13"/>
    <mergeCell ref="A14:C14"/>
    <mergeCell ref="D14:H14"/>
    <mergeCell ref="B18:F18"/>
    <mergeCell ref="B19:F19"/>
    <mergeCell ref="B24:F24"/>
    <mergeCell ref="B25:F25"/>
    <mergeCell ref="B30:F30"/>
    <mergeCell ref="B31:F31"/>
    <mergeCell ref="B32:F32"/>
    <mergeCell ref="B33:F33"/>
    <mergeCell ref="B38:F38"/>
    <mergeCell ref="B39:F39"/>
    <mergeCell ref="B40:F40"/>
    <mergeCell ref="B41:F41"/>
    <mergeCell ref="C45:H45"/>
    <mergeCell ref="C46:H46"/>
    <mergeCell ref="C47:H47"/>
    <mergeCell ref="A49:C49"/>
    <mergeCell ref="D49:H49"/>
    <mergeCell ref="A50:C50"/>
    <mergeCell ref="D50:F50"/>
    <mergeCell ref="A51:C51"/>
    <mergeCell ref="D51:F51"/>
    <mergeCell ref="A52:C52"/>
    <mergeCell ref="D52:H52"/>
    <mergeCell ref="A53:C53"/>
    <mergeCell ref="D53:H53"/>
    <mergeCell ref="A54:C54"/>
    <mergeCell ref="D54:H54"/>
    <mergeCell ref="A55:C55"/>
    <mergeCell ref="D55:H55"/>
    <mergeCell ref="A56:C56"/>
    <mergeCell ref="D56:J56"/>
    <mergeCell ref="A57:C57"/>
    <mergeCell ref="D57:H57"/>
    <mergeCell ref="A58:C58"/>
    <mergeCell ref="D58:H58"/>
    <mergeCell ref="B60:F60"/>
    <mergeCell ref="B61:F61"/>
    <mergeCell ref="B66:F66"/>
    <mergeCell ref="B67:F67"/>
    <mergeCell ref="B74:F74"/>
    <mergeCell ref="B75:F75"/>
    <mergeCell ref="C81:H81"/>
    <mergeCell ref="C82:H82"/>
    <mergeCell ref="C83:H83"/>
    <mergeCell ref="A85:C85"/>
    <mergeCell ref="D85:H85"/>
    <mergeCell ref="A86:C86"/>
    <mergeCell ref="D86:F86"/>
    <mergeCell ref="A87:C87"/>
    <mergeCell ref="D87:F87"/>
    <mergeCell ref="A88:C88"/>
    <mergeCell ref="D88:H88"/>
    <mergeCell ref="A89:C89"/>
    <mergeCell ref="D89:H89"/>
    <mergeCell ref="A90:C90"/>
    <mergeCell ref="D90:H90"/>
    <mergeCell ref="A91:C91"/>
    <mergeCell ref="D91:H91"/>
    <mergeCell ref="A92:C92"/>
    <mergeCell ref="D92:J92"/>
    <mergeCell ref="A93:C93"/>
    <mergeCell ref="D93:H93"/>
    <mergeCell ref="A94:C94"/>
    <mergeCell ref="D94:H94"/>
    <mergeCell ref="B96:F96"/>
    <mergeCell ref="B97:F97"/>
    <mergeCell ref="B98:F98"/>
    <mergeCell ref="B99:F99"/>
    <mergeCell ref="B100:F100"/>
    <mergeCell ref="B105:F105"/>
    <mergeCell ref="B106:F106"/>
    <mergeCell ref="C113:H113"/>
    <mergeCell ref="C114:H114"/>
    <mergeCell ref="C115:H115"/>
    <mergeCell ref="A117:C117"/>
    <mergeCell ref="D117:H117"/>
    <mergeCell ref="A118:C118"/>
    <mergeCell ref="D118:F118"/>
    <mergeCell ref="A119:C119"/>
    <mergeCell ref="D119:F119"/>
    <mergeCell ref="A120:C120"/>
    <mergeCell ref="D120:H120"/>
    <mergeCell ref="A121:C121"/>
    <mergeCell ref="D121:H121"/>
    <mergeCell ref="A122:C122"/>
    <mergeCell ref="D122:H122"/>
    <mergeCell ref="A123:C123"/>
    <mergeCell ref="D123:H123"/>
    <mergeCell ref="A124:C124"/>
    <mergeCell ref="D124:J124"/>
    <mergeCell ref="A125:C125"/>
    <mergeCell ref="D125:H125"/>
    <mergeCell ref="A126:C126"/>
    <mergeCell ref="D126:H126"/>
    <mergeCell ref="B128:F128"/>
    <mergeCell ref="B129:F129"/>
    <mergeCell ref="B130:F130"/>
    <mergeCell ref="B131:F131"/>
    <mergeCell ref="B132:F132"/>
    <mergeCell ref="B133:F133"/>
    <mergeCell ref="B134:F134"/>
    <mergeCell ref="C137:H137"/>
    <mergeCell ref="C138:H138"/>
    <mergeCell ref="C139:H139"/>
    <mergeCell ref="A141:C141"/>
    <mergeCell ref="D141:H141"/>
    <mergeCell ref="A142:C142"/>
    <mergeCell ref="D142:F142"/>
    <mergeCell ref="A143:C143"/>
    <mergeCell ref="D143:F143"/>
    <mergeCell ref="A144:C144"/>
    <mergeCell ref="D144:H144"/>
    <mergeCell ref="A145:C145"/>
    <mergeCell ref="D145:H145"/>
    <mergeCell ref="A146:C146"/>
    <mergeCell ref="D146:H146"/>
    <mergeCell ref="A147:C147"/>
    <mergeCell ref="D147:H147"/>
    <mergeCell ref="A148:C148"/>
    <mergeCell ref="D148:J148"/>
    <mergeCell ref="A149:C149"/>
    <mergeCell ref="D149:H149"/>
    <mergeCell ref="A150:C150"/>
    <mergeCell ref="D150:H150"/>
    <mergeCell ref="B154:F154"/>
    <mergeCell ref="B155:F155"/>
    <mergeCell ref="B160:F160"/>
    <mergeCell ref="B161:F161"/>
    <mergeCell ref="B162:F162"/>
    <mergeCell ref="B163:F163"/>
    <mergeCell ref="C169:H169"/>
    <mergeCell ref="C170:H170"/>
    <mergeCell ref="C171:H171"/>
    <mergeCell ref="A173:C173"/>
    <mergeCell ref="D173:H173"/>
    <mergeCell ref="A174:C174"/>
    <mergeCell ref="D174:F174"/>
    <mergeCell ref="A175:C175"/>
    <mergeCell ref="D175:F175"/>
    <mergeCell ref="A176:C176"/>
    <mergeCell ref="D176:H176"/>
    <mergeCell ref="A177:C177"/>
    <mergeCell ref="D177:H177"/>
    <mergeCell ref="A178:C178"/>
    <mergeCell ref="D178:H178"/>
    <mergeCell ref="A179:C179"/>
    <mergeCell ref="D179:H179"/>
    <mergeCell ref="A180:C180"/>
    <mergeCell ref="D180:J180"/>
    <mergeCell ref="A181:C181"/>
    <mergeCell ref="D181:H181"/>
    <mergeCell ref="A182:C182"/>
    <mergeCell ref="D182:H182"/>
    <mergeCell ref="B186:F186"/>
    <mergeCell ref="B187:F187"/>
    <mergeCell ref="B188:F188"/>
    <mergeCell ref="B189:F189"/>
    <mergeCell ref="B190:F190"/>
    <mergeCell ref="B191:F191"/>
    <mergeCell ref="B196:F196"/>
    <mergeCell ref="B197:F197"/>
    <mergeCell ref="C200:H200"/>
    <mergeCell ref="C201:H201"/>
    <mergeCell ref="C202:H202"/>
    <mergeCell ref="A204:C204"/>
    <mergeCell ref="D204:H204"/>
    <mergeCell ref="A205:C205"/>
    <mergeCell ref="D205:F205"/>
    <mergeCell ref="A206:C206"/>
    <mergeCell ref="D206:F206"/>
    <mergeCell ref="A207:C207"/>
    <mergeCell ref="D207:H207"/>
    <mergeCell ref="A208:C208"/>
    <mergeCell ref="D208:H208"/>
    <mergeCell ref="A209:C209"/>
    <mergeCell ref="D209:H209"/>
    <mergeCell ref="A210:C210"/>
    <mergeCell ref="D210:H210"/>
    <mergeCell ref="A211:C211"/>
    <mergeCell ref="D211:J211"/>
    <mergeCell ref="A212:C212"/>
    <mergeCell ref="D212:H212"/>
    <mergeCell ref="A213:C213"/>
    <mergeCell ref="D213:H213"/>
    <mergeCell ref="B215:F215"/>
    <mergeCell ref="B216:F216"/>
    <mergeCell ref="B221:F221"/>
    <mergeCell ref="B222:F222"/>
    <mergeCell ref="B223:F223"/>
    <mergeCell ref="B224:F224"/>
    <mergeCell ref="B229:F229"/>
    <mergeCell ref="B230:F230"/>
    <mergeCell ref="B231:F231"/>
    <mergeCell ref="B232:F232"/>
    <mergeCell ref="C234:H234"/>
    <mergeCell ref="C235:H235"/>
    <mergeCell ref="C236:H236"/>
    <mergeCell ref="A238:C238"/>
    <mergeCell ref="D238:H238"/>
    <mergeCell ref="A239:C239"/>
    <mergeCell ref="D239:F239"/>
    <mergeCell ref="A240:C240"/>
    <mergeCell ref="D240:F240"/>
    <mergeCell ref="A241:C241"/>
    <mergeCell ref="D241:H241"/>
    <mergeCell ref="A242:C242"/>
    <mergeCell ref="D242:H242"/>
    <mergeCell ref="A243:C243"/>
    <mergeCell ref="D243:H243"/>
    <mergeCell ref="A244:C244"/>
    <mergeCell ref="D244:H244"/>
    <mergeCell ref="A245:C245"/>
    <mergeCell ref="D245:J245"/>
    <mergeCell ref="A246:C246"/>
    <mergeCell ref="D246:H246"/>
    <mergeCell ref="A247:C247"/>
    <mergeCell ref="D247:H247"/>
    <mergeCell ref="B249:F249"/>
    <mergeCell ref="B250:F250"/>
    <mergeCell ref="B251:F251"/>
    <mergeCell ref="B252:F252"/>
    <mergeCell ref="B253:F253"/>
    <mergeCell ref="B254:F254"/>
    <mergeCell ref="B255:F255"/>
    <mergeCell ref="C257:H257"/>
    <mergeCell ref="C258:H258"/>
    <mergeCell ref="C259:H259"/>
    <mergeCell ref="A261:C261"/>
    <mergeCell ref="D261:H261"/>
    <mergeCell ref="A262:C262"/>
    <mergeCell ref="D262:F262"/>
    <mergeCell ref="A263:C263"/>
    <mergeCell ref="D263:F263"/>
    <mergeCell ref="A264:C264"/>
    <mergeCell ref="D264:H264"/>
    <mergeCell ref="A265:C265"/>
    <mergeCell ref="D265:H265"/>
    <mergeCell ref="A266:C266"/>
    <mergeCell ref="D266:H266"/>
    <mergeCell ref="A267:C267"/>
    <mergeCell ref="D267:H267"/>
    <mergeCell ref="A268:C268"/>
    <mergeCell ref="D268:J268"/>
    <mergeCell ref="A269:C269"/>
    <mergeCell ref="D269:H269"/>
    <mergeCell ref="A270:C270"/>
    <mergeCell ref="D270:H270"/>
    <mergeCell ref="B272:F272"/>
    <mergeCell ref="B273:F273"/>
    <mergeCell ref="B274:F274"/>
    <mergeCell ref="B275:F275"/>
    <mergeCell ref="B276:F276"/>
    <mergeCell ref="B277:F277"/>
    <mergeCell ref="C284:H284"/>
    <mergeCell ref="C285:H285"/>
    <mergeCell ref="C286:H286"/>
    <mergeCell ref="A288:C288"/>
    <mergeCell ref="D288:H288"/>
    <mergeCell ref="A289:C289"/>
    <mergeCell ref="D289:F289"/>
    <mergeCell ref="A290:C290"/>
    <mergeCell ref="D290:F290"/>
    <mergeCell ref="A291:C291"/>
    <mergeCell ref="D291:H291"/>
    <mergeCell ref="A292:C292"/>
    <mergeCell ref="D292:H292"/>
    <mergeCell ref="A293:C293"/>
    <mergeCell ref="D293:H293"/>
    <mergeCell ref="A294:C294"/>
    <mergeCell ref="D294:H294"/>
    <mergeCell ref="A295:C295"/>
    <mergeCell ref="D295:J295"/>
    <mergeCell ref="A296:C296"/>
    <mergeCell ref="D296:H296"/>
    <mergeCell ref="A297:C297"/>
    <mergeCell ref="D297:H297"/>
    <mergeCell ref="B299:F299"/>
    <mergeCell ref="B300:F300"/>
    <mergeCell ref="B301:F301"/>
    <mergeCell ref="B302:F302"/>
    <mergeCell ref="B303:F303"/>
    <mergeCell ref="B304:F304"/>
    <mergeCell ref="B305:F305"/>
    <mergeCell ref="B306:F306"/>
    <mergeCell ref="C309:H309"/>
    <mergeCell ref="C310:H310"/>
    <mergeCell ref="C311:H311"/>
    <mergeCell ref="A313:C313"/>
    <mergeCell ref="D313:H313"/>
    <mergeCell ref="A314:C314"/>
    <mergeCell ref="D314:F314"/>
    <mergeCell ref="A315:C315"/>
    <mergeCell ref="D315:F315"/>
    <mergeCell ref="A316:C316"/>
    <mergeCell ref="D316:H316"/>
    <mergeCell ref="A317:C317"/>
    <mergeCell ref="D317:H317"/>
    <mergeCell ref="A318:C318"/>
    <mergeCell ref="D318:H318"/>
    <mergeCell ref="A319:C319"/>
    <mergeCell ref="D319:H319"/>
    <mergeCell ref="A320:C320"/>
    <mergeCell ref="D320:J320"/>
    <mergeCell ref="A321:C321"/>
    <mergeCell ref="D321:H321"/>
    <mergeCell ref="A322:C322"/>
    <mergeCell ref="D322:H322"/>
    <mergeCell ref="B324:F324"/>
    <mergeCell ref="B325:F325"/>
    <mergeCell ref="B326:F326"/>
    <mergeCell ref="B327:F327"/>
    <mergeCell ref="B328:F328"/>
    <mergeCell ref="B329:F329"/>
    <mergeCell ref="B330:F330"/>
    <mergeCell ref="C334:H334"/>
    <mergeCell ref="C335:H335"/>
    <mergeCell ref="C336:H336"/>
    <mergeCell ref="A338:C338"/>
    <mergeCell ref="D338:H338"/>
    <mergeCell ref="A339:C339"/>
    <mergeCell ref="D339:F339"/>
    <mergeCell ref="A340:C340"/>
    <mergeCell ref="D340:F340"/>
    <mergeCell ref="A341:C341"/>
    <mergeCell ref="D341:H341"/>
    <mergeCell ref="A342:C342"/>
    <mergeCell ref="D342:H342"/>
    <mergeCell ref="A343:C343"/>
    <mergeCell ref="D343:H343"/>
    <mergeCell ref="A344:C344"/>
    <mergeCell ref="D344:H344"/>
    <mergeCell ref="A345:C345"/>
    <mergeCell ref="D345:J345"/>
    <mergeCell ref="A346:C346"/>
    <mergeCell ref="D346:H346"/>
    <mergeCell ref="A347:C347"/>
    <mergeCell ref="D347:H347"/>
    <mergeCell ref="B349:F349"/>
    <mergeCell ref="B350:F350"/>
    <mergeCell ref="B355:F355"/>
    <mergeCell ref="B356:F356"/>
    <mergeCell ref="B357:F357"/>
    <mergeCell ref="B358:F358"/>
    <mergeCell ref="B359:F359"/>
    <mergeCell ref="C371:H371"/>
    <mergeCell ref="C372:H372"/>
    <mergeCell ref="C373:H373"/>
    <mergeCell ref="A375:C375"/>
    <mergeCell ref="D375:H375"/>
    <mergeCell ref="A376:C376"/>
    <mergeCell ref="D376:F376"/>
    <mergeCell ref="A377:C377"/>
    <mergeCell ref="D377:F377"/>
    <mergeCell ref="A378:C378"/>
    <mergeCell ref="D378:H378"/>
    <mergeCell ref="A379:C379"/>
    <mergeCell ref="D379:H379"/>
    <mergeCell ref="A380:C380"/>
    <mergeCell ref="D380:H380"/>
    <mergeCell ref="A381:C381"/>
    <mergeCell ref="D381:H381"/>
    <mergeCell ref="A382:C382"/>
    <mergeCell ref="D382:J382"/>
    <mergeCell ref="A383:C383"/>
    <mergeCell ref="D383:H383"/>
    <mergeCell ref="A384:C384"/>
    <mergeCell ref="D384:H384"/>
    <mergeCell ref="B388:F388"/>
    <mergeCell ref="B389:F389"/>
    <mergeCell ref="B390:F390"/>
    <mergeCell ref="B391:F391"/>
    <mergeCell ref="B392:F392"/>
    <mergeCell ref="B393:F393"/>
    <mergeCell ref="B394:F394"/>
    <mergeCell ref="C400:H400"/>
    <mergeCell ref="C401:H401"/>
    <mergeCell ref="C402:H402"/>
    <mergeCell ref="A404:C404"/>
    <mergeCell ref="D404:H404"/>
    <mergeCell ref="A405:C405"/>
    <mergeCell ref="D405:F405"/>
    <mergeCell ref="A406:C406"/>
    <mergeCell ref="D406:F406"/>
    <mergeCell ref="A407:C407"/>
    <mergeCell ref="D407:H407"/>
    <mergeCell ref="A408:C408"/>
    <mergeCell ref="D408:H408"/>
    <mergeCell ref="A409:C409"/>
    <mergeCell ref="D409:H409"/>
    <mergeCell ref="A410:C410"/>
    <mergeCell ref="D410:H410"/>
    <mergeCell ref="A411:C411"/>
    <mergeCell ref="D411:J411"/>
    <mergeCell ref="A412:C412"/>
    <mergeCell ref="D412:H412"/>
    <mergeCell ref="A413:C413"/>
    <mergeCell ref="D413:H413"/>
    <mergeCell ref="B415:F415"/>
    <mergeCell ref="B416:F416"/>
    <mergeCell ref="B417:F417"/>
    <mergeCell ref="B418:F418"/>
    <mergeCell ref="B419:F419"/>
    <mergeCell ref="B420:F420"/>
    <mergeCell ref="B421:F421"/>
    <mergeCell ref="B422:F422"/>
    <mergeCell ref="B423:F423"/>
    <mergeCell ref="C427:H427"/>
    <mergeCell ref="C428:H428"/>
    <mergeCell ref="C429:H429"/>
    <mergeCell ref="A431:C431"/>
    <mergeCell ref="D431:H431"/>
    <mergeCell ref="A432:C432"/>
    <mergeCell ref="D432:F432"/>
    <mergeCell ref="A433:C433"/>
    <mergeCell ref="D433:F433"/>
    <mergeCell ref="A434:C434"/>
    <mergeCell ref="D434:H434"/>
    <mergeCell ref="A435:C435"/>
    <mergeCell ref="D435:H435"/>
    <mergeCell ref="A436:C436"/>
    <mergeCell ref="D436:H436"/>
    <mergeCell ref="A437:C437"/>
    <mergeCell ref="D437:H437"/>
    <mergeCell ref="A438:C438"/>
    <mergeCell ref="D438:J438"/>
    <mergeCell ref="A439:C439"/>
    <mergeCell ref="D439:H439"/>
    <mergeCell ref="A440:C440"/>
    <mergeCell ref="D440:H440"/>
    <mergeCell ref="B442:F442"/>
    <mergeCell ref="B443:F443"/>
    <mergeCell ref="B444:F444"/>
    <mergeCell ref="B445:F445"/>
    <mergeCell ref="B446:F446"/>
    <mergeCell ref="B447:F447"/>
    <mergeCell ref="B448:F448"/>
    <mergeCell ref="B449:F449"/>
    <mergeCell ref="B450:F450"/>
    <mergeCell ref="C454:H454"/>
    <mergeCell ref="C455:H455"/>
    <mergeCell ref="C456:H456"/>
    <mergeCell ref="A458:C458"/>
    <mergeCell ref="D458:H458"/>
    <mergeCell ref="A459:C459"/>
    <mergeCell ref="D459:F459"/>
    <mergeCell ref="A460:C460"/>
    <mergeCell ref="D460:F460"/>
    <mergeCell ref="A461:C461"/>
    <mergeCell ref="D461:H461"/>
    <mergeCell ref="A462:C462"/>
    <mergeCell ref="D462:H462"/>
    <mergeCell ref="A463:C463"/>
    <mergeCell ref="D463:H463"/>
    <mergeCell ref="A464:C464"/>
    <mergeCell ref="D464:H464"/>
    <mergeCell ref="A465:C465"/>
    <mergeCell ref="D465:J465"/>
    <mergeCell ref="A466:C466"/>
    <mergeCell ref="D466:H466"/>
    <mergeCell ref="A467:C467"/>
    <mergeCell ref="D467:H467"/>
    <mergeCell ref="B469:F469"/>
    <mergeCell ref="B470:F470"/>
    <mergeCell ref="B475:F475"/>
    <mergeCell ref="B476:F476"/>
    <mergeCell ref="B477:F477"/>
    <mergeCell ref="B478:F478"/>
    <mergeCell ref="B479:F479"/>
    <mergeCell ref="B480:F480"/>
    <mergeCell ref="B481:F481"/>
    <mergeCell ref="C487:H487"/>
    <mergeCell ref="C488:H488"/>
    <mergeCell ref="C489:H489"/>
    <mergeCell ref="A491:C491"/>
    <mergeCell ref="D491:H491"/>
    <mergeCell ref="A492:C492"/>
    <mergeCell ref="D492:F492"/>
    <mergeCell ref="A493:C493"/>
    <mergeCell ref="D493:F493"/>
    <mergeCell ref="A494:C494"/>
    <mergeCell ref="D494:H494"/>
    <mergeCell ref="A495:C495"/>
    <mergeCell ref="D495:H495"/>
    <mergeCell ref="A496:C496"/>
    <mergeCell ref="D496:H496"/>
    <mergeCell ref="A497:C497"/>
    <mergeCell ref="D497:H497"/>
    <mergeCell ref="A498:C498"/>
    <mergeCell ref="D498:J498"/>
    <mergeCell ref="A499:C499"/>
    <mergeCell ref="D499:H499"/>
    <mergeCell ref="A500:C500"/>
    <mergeCell ref="D500:H500"/>
    <mergeCell ref="B504:F504"/>
    <mergeCell ref="B505:F505"/>
    <mergeCell ref="B510:F510"/>
    <mergeCell ref="B511:F511"/>
    <mergeCell ref="B512:F512"/>
    <mergeCell ref="B513:F513"/>
    <mergeCell ref="C522:H522"/>
    <mergeCell ref="C523:H523"/>
    <mergeCell ref="C524:H524"/>
    <mergeCell ref="A526:C526"/>
    <mergeCell ref="D526:H526"/>
    <mergeCell ref="A527:C527"/>
    <mergeCell ref="D527:F527"/>
    <mergeCell ref="A528:C528"/>
    <mergeCell ref="D528:F528"/>
    <mergeCell ref="A529:C529"/>
    <mergeCell ref="D529:H529"/>
    <mergeCell ref="A530:C530"/>
    <mergeCell ref="D530:H530"/>
    <mergeCell ref="A531:C531"/>
    <mergeCell ref="D531:H531"/>
    <mergeCell ref="A532:C532"/>
    <mergeCell ref="D532:H532"/>
    <mergeCell ref="A533:C533"/>
    <mergeCell ref="D533:J533"/>
    <mergeCell ref="A534:C534"/>
    <mergeCell ref="D534:H534"/>
    <mergeCell ref="A535:C535"/>
    <mergeCell ref="D535:H535"/>
    <mergeCell ref="B541:F541"/>
    <mergeCell ref="B542:F542"/>
    <mergeCell ref="B543:F543"/>
    <mergeCell ref="B544:F544"/>
    <mergeCell ref="B545:F545"/>
    <mergeCell ref="B546:F546"/>
    <mergeCell ref="C557:H557"/>
    <mergeCell ref="C558:H558"/>
    <mergeCell ref="C559:H559"/>
    <mergeCell ref="A561:C561"/>
    <mergeCell ref="D561:H561"/>
    <mergeCell ref="A562:C562"/>
    <mergeCell ref="D562:F562"/>
    <mergeCell ref="A563:C563"/>
    <mergeCell ref="D563:F563"/>
    <mergeCell ref="A564:C564"/>
    <mergeCell ref="D564:H564"/>
    <mergeCell ref="A565:C565"/>
    <mergeCell ref="D565:H565"/>
    <mergeCell ref="A566:C566"/>
    <mergeCell ref="D566:H566"/>
    <mergeCell ref="A567:C567"/>
    <mergeCell ref="D567:H567"/>
    <mergeCell ref="A568:C568"/>
    <mergeCell ref="D568:J568"/>
    <mergeCell ref="A569:C569"/>
    <mergeCell ref="D569:H569"/>
    <mergeCell ref="A570:C570"/>
    <mergeCell ref="D570:H570"/>
    <mergeCell ref="B574:F574"/>
    <mergeCell ref="B575:F575"/>
    <mergeCell ref="B576:F576"/>
    <mergeCell ref="B577:F577"/>
    <mergeCell ref="B584:F584"/>
    <mergeCell ref="B585:F585"/>
    <mergeCell ref="B586:F586"/>
    <mergeCell ref="C588:H588"/>
    <mergeCell ref="C589:H589"/>
    <mergeCell ref="C590:H590"/>
    <mergeCell ref="A592:C592"/>
    <mergeCell ref="D592:H592"/>
    <mergeCell ref="A593:C593"/>
    <mergeCell ref="D593:F593"/>
    <mergeCell ref="A594:C594"/>
    <mergeCell ref="D594:F594"/>
    <mergeCell ref="A595:C595"/>
    <mergeCell ref="D595:H595"/>
    <mergeCell ref="A596:C596"/>
    <mergeCell ref="D596:H596"/>
    <mergeCell ref="A597:C597"/>
    <mergeCell ref="D597:H597"/>
    <mergeCell ref="A598:C598"/>
    <mergeCell ref="D598:H598"/>
    <mergeCell ref="A599:C599"/>
    <mergeCell ref="D599:J599"/>
    <mergeCell ref="A600:C600"/>
    <mergeCell ref="D600:H600"/>
    <mergeCell ref="A601:C601"/>
    <mergeCell ref="D601:H601"/>
    <mergeCell ref="B603:F603"/>
    <mergeCell ref="B604:F604"/>
    <mergeCell ref="B605:F605"/>
    <mergeCell ref="B606:F606"/>
    <mergeCell ref="B611:F611"/>
    <mergeCell ref="B612:F612"/>
    <mergeCell ref="B613:F613"/>
    <mergeCell ref="C616:H616"/>
    <mergeCell ref="C617:H617"/>
    <mergeCell ref="C618:H618"/>
    <mergeCell ref="A620:C620"/>
    <mergeCell ref="D620:H620"/>
    <mergeCell ref="A621:C621"/>
    <mergeCell ref="D621:F621"/>
    <mergeCell ref="A622:C622"/>
    <mergeCell ref="D622:F622"/>
    <mergeCell ref="A623:C623"/>
    <mergeCell ref="D623:H623"/>
    <mergeCell ref="A624:C624"/>
    <mergeCell ref="D624:H624"/>
    <mergeCell ref="A625:C625"/>
    <mergeCell ref="D625:H625"/>
    <mergeCell ref="A626:C626"/>
    <mergeCell ref="D626:H626"/>
    <mergeCell ref="A627:C627"/>
    <mergeCell ref="D627:J627"/>
    <mergeCell ref="A628:C628"/>
    <mergeCell ref="D628:H628"/>
    <mergeCell ref="A629:C629"/>
    <mergeCell ref="D629:H629"/>
    <mergeCell ref="B631:F631"/>
    <mergeCell ref="B632:F632"/>
    <mergeCell ref="B637:F637"/>
    <mergeCell ref="B638:F638"/>
    <mergeCell ref="B639:F639"/>
    <mergeCell ref="C648:H648"/>
    <mergeCell ref="C649:H649"/>
    <mergeCell ref="C650:H650"/>
    <mergeCell ref="A652:C652"/>
    <mergeCell ref="D652:H652"/>
    <mergeCell ref="A653:C653"/>
    <mergeCell ref="D653:F653"/>
    <mergeCell ref="A654:C654"/>
    <mergeCell ref="D654:F654"/>
    <mergeCell ref="A655:C655"/>
    <mergeCell ref="D655:H655"/>
    <mergeCell ref="A656:C656"/>
    <mergeCell ref="D656:H656"/>
    <mergeCell ref="A657:C657"/>
    <mergeCell ref="D657:H657"/>
    <mergeCell ref="A658:C658"/>
    <mergeCell ref="D658:H658"/>
    <mergeCell ref="A659:C659"/>
    <mergeCell ref="D659:J659"/>
    <mergeCell ref="A660:C660"/>
    <mergeCell ref="D660:H660"/>
    <mergeCell ref="A661:C661"/>
    <mergeCell ref="D661:H661"/>
    <mergeCell ref="B663:F663"/>
    <mergeCell ref="B664:F664"/>
    <mergeCell ref="B665:F665"/>
    <mergeCell ref="B666:F666"/>
    <mergeCell ref="B671:F671"/>
    <mergeCell ref="B672:F672"/>
    <mergeCell ref="B673:F673"/>
    <mergeCell ref="C677:H677"/>
    <mergeCell ref="C678:H678"/>
    <mergeCell ref="C679:H679"/>
    <mergeCell ref="A681:C681"/>
    <mergeCell ref="D681:H681"/>
    <mergeCell ref="A682:C682"/>
    <mergeCell ref="D682:F682"/>
    <mergeCell ref="A683:C683"/>
    <mergeCell ref="D683:F683"/>
    <mergeCell ref="A684:C684"/>
    <mergeCell ref="D684:H684"/>
    <mergeCell ref="A685:C685"/>
    <mergeCell ref="D685:H685"/>
    <mergeCell ref="A686:C686"/>
    <mergeCell ref="D686:H686"/>
    <mergeCell ref="A687:C687"/>
    <mergeCell ref="D687:H687"/>
    <mergeCell ref="A688:C688"/>
    <mergeCell ref="D688:J688"/>
    <mergeCell ref="A689:C689"/>
    <mergeCell ref="D689:H689"/>
    <mergeCell ref="A690:C690"/>
    <mergeCell ref="D690:H690"/>
    <mergeCell ref="B692:F692"/>
    <mergeCell ref="B693:F693"/>
    <mergeCell ref="B694:F694"/>
    <mergeCell ref="B695:F695"/>
    <mergeCell ref="B696:F696"/>
    <mergeCell ref="B697:F697"/>
    <mergeCell ref="B698:F698"/>
    <mergeCell ref="B699:F699"/>
    <mergeCell ref="B700:F700"/>
    <mergeCell ref="B701:F701"/>
    <mergeCell ref="C706:H706"/>
    <mergeCell ref="C707:H707"/>
    <mergeCell ref="C708:H708"/>
    <mergeCell ref="A710:C710"/>
    <mergeCell ref="D710:H710"/>
    <mergeCell ref="A711:C711"/>
    <mergeCell ref="D711:F711"/>
    <mergeCell ref="A712:C712"/>
    <mergeCell ref="D712:F712"/>
    <mergeCell ref="A713:C713"/>
    <mergeCell ref="D713:H713"/>
    <mergeCell ref="A714:C714"/>
    <mergeCell ref="D714:H714"/>
    <mergeCell ref="A715:C715"/>
    <mergeCell ref="D715:H715"/>
    <mergeCell ref="A716:C716"/>
    <mergeCell ref="D716:H716"/>
    <mergeCell ref="A717:C717"/>
    <mergeCell ref="D717:J717"/>
    <mergeCell ref="A718:C718"/>
    <mergeCell ref="D718:H718"/>
    <mergeCell ref="A719:C719"/>
    <mergeCell ref="D719:H719"/>
    <mergeCell ref="B721:F721"/>
    <mergeCell ref="B722:F722"/>
    <mergeCell ref="B723:F723"/>
    <mergeCell ref="B724:F724"/>
    <mergeCell ref="B729:F729"/>
    <mergeCell ref="B730:F730"/>
    <mergeCell ref="B731:F731"/>
    <mergeCell ref="B732:F732"/>
    <mergeCell ref="C736:H736"/>
    <mergeCell ref="C737:H737"/>
    <mergeCell ref="C738:H738"/>
    <mergeCell ref="A740:C740"/>
    <mergeCell ref="D740:H740"/>
    <mergeCell ref="A741:C741"/>
    <mergeCell ref="D741:F741"/>
    <mergeCell ref="A742:C742"/>
    <mergeCell ref="D742:F742"/>
    <mergeCell ref="A743:C743"/>
    <mergeCell ref="D743:H743"/>
    <mergeCell ref="A744:C744"/>
    <mergeCell ref="D744:H744"/>
    <mergeCell ref="A745:C745"/>
    <mergeCell ref="D745:H745"/>
    <mergeCell ref="A746:C746"/>
    <mergeCell ref="D746:H746"/>
    <mergeCell ref="A747:C747"/>
    <mergeCell ref="D747:J747"/>
    <mergeCell ref="A748:C748"/>
    <mergeCell ref="D748:H748"/>
    <mergeCell ref="A749:C749"/>
    <mergeCell ref="D749:H749"/>
    <mergeCell ref="B751:F751"/>
    <mergeCell ref="B752:F752"/>
    <mergeCell ref="B753:F753"/>
    <mergeCell ref="B754:F754"/>
    <mergeCell ref="B755:F755"/>
    <mergeCell ref="B756:F756"/>
    <mergeCell ref="B757:F757"/>
    <mergeCell ref="B758:F758"/>
    <mergeCell ref="B759:F759"/>
    <mergeCell ref="B760:F760"/>
    <mergeCell ref="C762:H762"/>
    <mergeCell ref="C763:H763"/>
    <mergeCell ref="C764:H764"/>
    <mergeCell ref="A766:C766"/>
    <mergeCell ref="D766:H766"/>
    <mergeCell ref="A767:C767"/>
    <mergeCell ref="D767:F767"/>
    <mergeCell ref="A768:C768"/>
    <mergeCell ref="D768:F768"/>
    <mergeCell ref="A769:C769"/>
    <mergeCell ref="D769:H769"/>
    <mergeCell ref="A770:C770"/>
    <mergeCell ref="D770:H770"/>
    <mergeCell ref="A771:C771"/>
    <mergeCell ref="D771:H771"/>
    <mergeCell ref="A772:C772"/>
    <mergeCell ref="D772:H772"/>
    <mergeCell ref="A773:C773"/>
    <mergeCell ref="D773:J773"/>
    <mergeCell ref="A774:C774"/>
    <mergeCell ref="D774:H774"/>
    <mergeCell ref="A775:C775"/>
    <mergeCell ref="D775:H775"/>
    <mergeCell ref="B777:F777"/>
    <mergeCell ref="B778:F778"/>
    <mergeCell ref="B783:F783"/>
    <mergeCell ref="B784:F784"/>
    <mergeCell ref="B785:F785"/>
    <mergeCell ref="B786:F786"/>
    <mergeCell ref="B787:F787"/>
    <mergeCell ref="B788:F788"/>
    <mergeCell ref="B789:F789"/>
    <mergeCell ref="B790:F790"/>
    <mergeCell ref="B791:F791"/>
    <mergeCell ref="B792:F792"/>
    <mergeCell ref="C794:H794"/>
    <mergeCell ref="C795:H795"/>
    <mergeCell ref="C796:H796"/>
    <mergeCell ref="A798:C798"/>
    <mergeCell ref="D798:H798"/>
    <mergeCell ref="A799:C799"/>
    <mergeCell ref="D799:F799"/>
    <mergeCell ref="A800:C800"/>
    <mergeCell ref="D800:F800"/>
    <mergeCell ref="A801:C801"/>
    <mergeCell ref="D801:H801"/>
    <mergeCell ref="A802:C802"/>
    <mergeCell ref="D802:H802"/>
    <mergeCell ref="A803:C803"/>
    <mergeCell ref="D803:H803"/>
    <mergeCell ref="A804:C804"/>
    <mergeCell ref="D804:H804"/>
    <mergeCell ref="A805:C805"/>
    <mergeCell ref="D805:J805"/>
    <mergeCell ref="A806:C806"/>
    <mergeCell ref="D806:H806"/>
    <mergeCell ref="A807:C807"/>
    <mergeCell ref="D807:H807"/>
    <mergeCell ref="B809:F809"/>
    <mergeCell ref="B810:F810"/>
    <mergeCell ref="B811:F811"/>
    <mergeCell ref="B812:F812"/>
    <mergeCell ref="B817:F817"/>
    <mergeCell ref="B818:F818"/>
    <mergeCell ref="B823:F823"/>
    <mergeCell ref="B824:F824"/>
    <mergeCell ref="C836:H836"/>
    <mergeCell ref="C837:H837"/>
    <mergeCell ref="C838:H838"/>
    <mergeCell ref="A840:C840"/>
    <mergeCell ref="D840:H840"/>
    <mergeCell ref="A841:C841"/>
    <mergeCell ref="D841:F841"/>
    <mergeCell ref="A842:C842"/>
    <mergeCell ref="D842:F842"/>
    <mergeCell ref="A843:C843"/>
    <mergeCell ref="D843:H843"/>
    <mergeCell ref="A844:C844"/>
    <mergeCell ref="D844:H844"/>
    <mergeCell ref="A845:C845"/>
    <mergeCell ref="D845:H845"/>
    <mergeCell ref="A846:C846"/>
    <mergeCell ref="D846:H846"/>
    <mergeCell ref="A847:C847"/>
    <mergeCell ref="D847:J847"/>
    <mergeCell ref="A848:C848"/>
    <mergeCell ref="D848:H848"/>
    <mergeCell ref="A849:C849"/>
    <mergeCell ref="D849:H849"/>
    <mergeCell ref="B853:F853"/>
    <mergeCell ref="B854:F854"/>
    <mergeCell ref="B859:F859"/>
    <mergeCell ref="B860:F860"/>
    <mergeCell ref="B861:F861"/>
    <mergeCell ref="B862:F862"/>
    <mergeCell ref="C875:H875"/>
    <mergeCell ref="C876:H876"/>
    <mergeCell ref="C877:H877"/>
    <mergeCell ref="A879:C879"/>
    <mergeCell ref="D879:H879"/>
    <mergeCell ref="A880:C880"/>
    <mergeCell ref="D880:F880"/>
    <mergeCell ref="A881:C881"/>
    <mergeCell ref="D881:F881"/>
    <mergeCell ref="A882:C882"/>
    <mergeCell ref="D882:H882"/>
    <mergeCell ref="A883:C883"/>
    <mergeCell ref="D883:H883"/>
    <mergeCell ref="A884:C884"/>
    <mergeCell ref="D884:H884"/>
    <mergeCell ref="A885:C885"/>
    <mergeCell ref="D885:H885"/>
    <mergeCell ref="A886:C886"/>
    <mergeCell ref="D886:J886"/>
    <mergeCell ref="A887:C887"/>
    <mergeCell ref="D887:H887"/>
    <mergeCell ref="A888:C888"/>
    <mergeCell ref="D888:H888"/>
    <mergeCell ref="B892:F892"/>
    <mergeCell ref="B893:F893"/>
    <mergeCell ref="B894:F894"/>
    <mergeCell ref="B895:F895"/>
    <mergeCell ref="B896:F896"/>
    <mergeCell ref="B897:F897"/>
    <mergeCell ref="C903:H903"/>
    <mergeCell ref="C904:H904"/>
    <mergeCell ref="C905:H905"/>
    <mergeCell ref="A907:C907"/>
    <mergeCell ref="D907:H907"/>
    <mergeCell ref="A908:C908"/>
    <mergeCell ref="D908:F908"/>
    <mergeCell ref="A909:C909"/>
    <mergeCell ref="D909:F909"/>
    <mergeCell ref="A910:C910"/>
    <mergeCell ref="D910:H910"/>
    <mergeCell ref="A911:C911"/>
    <mergeCell ref="D911:H911"/>
    <mergeCell ref="A912:C912"/>
    <mergeCell ref="D912:H912"/>
    <mergeCell ref="A913:C913"/>
    <mergeCell ref="D913:H913"/>
    <mergeCell ref="A914:C914"/>
    <mergeCell ref="D914:J914"/>
    <mergeCell ref="A915:C915"/>
    <mergeCell ref="D915:H915"/>
    <mergeCell ref="A916:C916"/>
    <mergeCell ref="D916:H916"/>
    <mergeCell ref="B918:F918"/>
    <mergeCell ref="B919:F919"/>
    <mergeCell ref="B920:F920"/>
    <mergeCell ref="B921:F921"/>
    <mergeCell ref="B922:F922"/>
    <mergeCell ref="B927:F927"/>
    <mergeCell ref="B928:F928"/>
    <mergeCell ref="B929:F929"/>
    <mergeCell ref="C933:H933"/>
    <mergeCell ref="C934:H934"/>
    <mergeCell ref="C935:H935"/>
    <mergeCell ref="A937:C937"/>
    <mergeCell ref="D937:H937"/>
    <mergeCell ref="A938:C938"/>
    <mergeCell ref="D938:F938"/>
    <mergeCell ref="A939:C939"/>
    <mergeCell ref="D939:F939"/>
    <mergeCell ref="A940:C940"/>
    <mergeCell ref="D940:H940"/>
    <mergeCell ref="A941:C941"/>
    <mergeCell ref="D941:H941"/>
    <mergeCell ref="A942:C942"/>
    <mergeCell ref="D942:H942"/>
    <mergeCell ref="A943:C943"/>
    <mergeCell ref="D943:H943"/>
    <mergeCell ref="A944:C944"/>
    <mergeCell ref="D944:J944"/>
    <mergeCell ref="A945:C945"/>
    <mergeCell ref="D945:H945"/>
    <mergeCell ref="A946:C946"/>
    <mergeCell ref="D946:H946"/>
    <mergeCell ref="B948:F948"/>
    <mergeCell ref="B949:F949"/>
    <mergeCell ref="B950:F950"/>
    <mergeCell ref="B951:F951"/>
    <mergeCell ref="B956:F956"/>
    <mergeCell ref="B957:F957"/>
    <mergeCell ref="B958:F958"/>
    <mergeCell ref="B959:F959"/>
    <mergeCell ref="C961:H961"/>
    <mergeCell ref="C962:H962"/>
    <mergeCell ref="C963:H963"/>
    <mergeCell ref="A965:C965"/>
    <mergeCell ref="D965:H965"/>
    <mergeCell ref="A966:C966"/>
    <mergeCell ref="D966:F966"/>
    <mergeCell ref="A967:C967"/>
    <mergeCell ref="D967:F967"/>
    <mergeCell ref="A968:C968"/>
    <mergeCell ref="D968:H968"/>
    <mergeCell ref="A969:C969"/>
    <mergeCell ref="D969:H969"/>
    <mergeCell ref="A970:C970"/>
    <mergeCell ref="D970:H970"/>
    <mergeCell ref="A971:C971"/>
    <mergeCell ref="D971:H971"/>
    <mergeCell ref="A972:C972"/>
    <mergeCell ref="D972:J972"/>
    <mergeCell ref="A973:C973"/>
    <mergeCell ref="D973:H973"/>
    <mergeCell ref="A974:C974"/>
    <mergeCell ref="D974:H974"/>
    <mergeCell ref="B976:F976"/>
    <mergeCell ref="B977:F977"/>
    <mergeCell ref="B978:F978"/>
    <mergeCell ref="B979:F979"/>
    <mergeCell ref="B980:F980"/>
    <mergeCell ref="B985:F985"/>
    <mergeCell ref="B986:F986"/>
    <mergeCell ref="C990:H990"/>
    <mergeCell ref="C991:H991"/>
    <mergeCell ref="C992:H992"/>
    <mergeCell ref="A994:C994"/>
    <mergeCell ref="D994:H994"/>
    <mergeCell ref="A995:C995"/>
    <mergeCell ref="D995:F995"/>
    <mergeCell ref="A996:C996"/>
    <mergeCell ref="D996:F996"/>
    <mergeCell ref="A997:C997"/>
    <mergeCell ref="D997:H997"/>
    <mergeCell ref="A998:C998"/>
    <mergeCell ref="D998:H998"/>
    <mergeCell ref="A999:C999"/>
    <mergeCell ref="D999:H999"/>
    <mergeCell ref="A1000:C1000"/>
    <mergeCell ref="D1000:H1000"/>
    <mergeCell ref="A1001:C1001"/>
    <mergeCell ref="D1001:J1001"/>
    <mergeCell ref="A1002:C1002"/>
    <mergeCell ref="D1002:H1002"/>
    <mergeCell ref="A1003:C1003"/>
    <mergeCell ref="D1003:H1003"/>
    <mergeCell ref="B1005:F1005"/>
    <mergeCell ref="B1006:F1006"/>
    <mergeCell ref="B1007:F1007"/>
    <mergeCell ref="B1008:F1008"/>
    <mergeCell ref="B1009:F1009"/>
    <mergeCell ref="B1016:F1016"/>
    <mergeCell ref="B1017:F1017"/>
    <mergeCell ref="C1022:H1022"/>
    <mergeCell ref="C1023:H1023"/>
    <mergeCell ref="C1024:H1024"/>
    <mergeCell ref="A1026:C1026"/>
    <mergeCell ref="D1026:H1026"/>
    <mergeCell ref="A1027:C1027"/>
    <mergeCell ref="D1027:F1027"/>
    <mergeCell ref="A1028:C1028"/>
    <mergeCell ref="D1028:F1028"/>
    <mergeCell ref="A1029:C1029"/>
    <mergeCell ref="D1029:H1029"/>
    <mergeCell ref="A1030:C1030"/>
    <mergeCell ref="D1030:H1030"/>
    <mergeCell ref="A1031:C1031"/>
    <mergeCell ref="D1031:H1031"/>
    <mergeCell ref="A1032:C1032"/>
    <mergeCell ref="D1032:H1032"/>
    <mergeCell ref="A1033:C1033"/>
    <mergeCell ref="D1033:J1033"/>
    <mergeCell ref="A1034:C1034"/>
    <mergeCell ref="D1034:H1034"/>
    <mergeCell ref="A1035:C1035"/>
    <mergeCell ref="D1035:H1035"/>
    <mergeCell ref="B1037:F1037"/>
    <mergeCell ref="B1038:F1038"/>
    <mergeCell ref="B1039:F1039"/>
    <mergeCell ref="B1040:F1040"/>
    <mergeCell ref="B1045:F1045"/>
    <mergeCell ref="B1046:F1046"/>
    <mergeCell ref="C1055:H1055"/>
    <mergeCell ref="C1056:H1056"/>
    <mergeCell ref="C1057:H1057"/>
    <mergeCell ref="A1059:C1059"/>
    <mergeCell ref="D1059:H1059"/>
    <mergeCell ref="A1060:C1060"/>
    <mergeCell ref="D1060:F1060"/>
    <mergeCell ref="A1061:C1061"/>
    <mergeCell ref="D1061:F1061"/>
    <mergeCell ref="A1062:C1062"/>
    <mergeCell ref="D1062:H1062"/>
    <mergeCell ref="A1063:C1063"/>
    <mergeCell ref="D1063:H1063"/>
    <mergeCell ref="A1064:C1064"/>
    <mergeCell ref="D1064:H1064"/>
    <mergeCell ref="A1065:C1065"/>
    <mergeCell ref="D1065:H1065"/>
    <mergeCell ref="A1066:C1066"/>
    <mergeCell ref="D1066:J1066"/>
    <mergeCell ref="A1067:C1067"/>
    <mergeCell ref="D1067:H1067"/>
    <mergeCell ref="A1068:C1068"/>
    <mergeCell ref="D1068:H1068"/>
    <mergeCell ref="B1072:F1072"/>
    <mergeCell ref="B1073:F1073"/>
    <mergeCell ref="B1074:F1074"/>
    <mergeCell ref="B1075:F1075"/>
    <mergeCell ref="B1076:F1076"/>
    <mergeCell ref="B1077:F1077"/>
    <mergeCell ref="B1082:F1082"/>
    <mergeCell ref="B1083:F1083"/>
    <mergeCell ref="B1084:F1084"/>
    <mergeCell ref="B1085:F1085"/>
    <mergeCell ref="C1088:H1088"/>
    <mergeCell ref="C1089:H1089"/>
    <mergeCell ref="C1090:H1090"/>
    <mergeCell ref="A1092:C1092"/>
    <mergeCell ref="D1092:H1092"/>
    <mergeCell ref="A1093:C1093"/>
    <mergeCell ref="D1093:F1093"/>
    <mergeCell ref="A1094:C1094"/>
    <mergeCell ref="D1094:F1094"/>
    <mergeCell ref="A1095:C1095"/>
    <mergeCell ref="D1095:H1095"/>
    <mergeCell ref="A1096:C1096"/>
    <mergeCell ref="D1096:H1096"/>
    <mergeCell ref="A1097:C1097"/>
    <mergeCell ref="D1097:H1097"/>
    <mergeCell ref="A1098:C1098"/>
    <mergeCell ref="D1098:H1098"/>
    <mergeCell ref="A1099:C1099"/>
    <mergeCell ref="D1099:J1099"/>
    <mergeCell ref="A1100:C1100"/>
    <mergeCell ref="D1100:H1100"/>
    <mergeCell ref="A1101:C1101"/>
    <mergeCell ref="D1101:H1101"/>
    <mergeCell ref="B1103:F1103"/>
    <mergeCell ref="B1104:F1104"/>
    <mergeCell ref="B1105:F1105"/>
    <mergeCell ref="B1112:F1112"/>
    <mergeCell ref="B1113:F1113"/>
    <mergeCell ref="B1114:F1114"/>
    <mergeCell ref="B1115:F1115"/>
    <mergeCell ref="B1116:F1116"/>
    <mergeCell ref="B1117:F1117"/>
    <mergeCell ref="B1118:F1118"/>
    <mergeCell ref="C1120:H1120"/>
    <mergeCell ref="C1121:H1121"/>
    <mergeCell ref="C1122:H1122"/>
    <mergeCell ref="A1124:C1124"/>
    <mergeCell ref="D1124:H1124"/>
    <mergeCell ref="A1125:C1125"/>
    <mergeCell ref="D1125:F1125"/>
    <mergeCell ref="A1126:C1126"/>
    <mergeCell ref="D1126:F1126"/>
    <mergeCell ref="A1127:C1127"/>
    <mergeCell ref="D1127:H1127"/>
    <mergeCell ref="A1128:C1128"/>
    <mergeCell ref="D1128:H1128"/>
    <mergeCell ref="A1129:C1129"/>
    <mergeCell ref="D1129:H1129"/>
    <mergeCell ref="A1130:C1130"/>
    <mergeCell ref="D1130:H1130"/>
    <mergeCell ref="A1131:C1131"/>
    <mergeCell ref="D1131:J1131"/>
    <mergeCell ref="A1132:C1132"/>
    <mergeCell ref="D1132:H1132"/>
    <mergeCell ref="A1133:C1133"/>
    <mergeCell ref="D1133:H1133"/>
    <mergeCell ref="B1135:F1135"/>
    <mergeCell ref="B1136:F1136"/>
    <mergeCell ref="B1137:F1137"/>
    <mergeCell ref="B1138:F1138"/>
    <mergeCell ref="B1143:F1143"/>
    <mergeCell ref="B1144:F1144"/>
    <mergeCell ref="B1145:F1145"/>
    <mergeCell ref="B1146:F1146"/>
    <mergeCell ref="C1148:H1148"/>
    <mergeCell ref="C1149:H1149"/>
    <mergeCell ref="C1150:H1150"/>
    <mergeCell ref="A1152:C1152"/>
    <mergeCell ref="D1152:H1152"/>
    <mergeCell ref="A1153:C1153"/>
    <mergeCell ref="D1153:F1153"/>
    <mergeCell ref="A1154:C1154"/>
    <mergeCell ref="D1154:F1154"/>
    <mergeCell ref="A1155:C1155"/>
    <mergeCell ref="D1155:H1155"/>
    <mergeCell ref="A1156:C1156"/>
    <mergeCell ref="D1156:H1156"/>
    <mergeCell ref="A1157:C1157"/>
    <mergeCell ref="D1157:H1157"/>
    <mergeCell ref="A1158:C1158"/>
    <mergeCell ref="D1158:H1158"/>
    <mergeCell ref="A1159:C1159"/>
    <mergeCell ref="D1159:J1159"/>
    <mergeCell ref="A1160:C1160"/>
    <mergeCell ref="D1160:H1160"/>
    <mergeCell ref="A1161:C1161"/>
    <mergeCell ref="D1161:H1161"/>
    <mergeCell ref="B1165:F1165"/>
    <mergeCell ref="B1166:F1166"/>
    <mergeCell ref="B1167:F1167"/>
    <mergeCell ref="B1172:F1172"/>
    <mergeCell ref="B1173:F1173"/>
    <mergeCell ref="B1174:F1174"/>
    <mergeCell ref="B1175:F1175"/>
    <mergeCell ref="B1176:F1176"/>
    <mergeCell ref="B1177:F1177"/>
    <mergeCell ref="C1180:H1180"/>
    <mergeCell ref="C1181:H1181"/>
    <mergeCell ref="C1182:H1182"/>
    <mergeCell ref="A1184:C1184"/>
    <mergeCell ref="D1184:H1184"/>
    <mergeCell ref="A1185:C1185"/>
    <mergeCell ref="D1185:F1185"/>
    <mergeCell ref="A1186:C1186"/>
    <mergeCell ref="D1186:F1186"/>
    <mergeCell ref="A1187:C1187"/>
    <mergeCell ref="D1187:H1187"/>
    <mergeCell ref="A1188:C1188"/>
    <mergeCell ref="D1188:H1188"/>
    <mergeCell ref="A1189:C1189"/>
    <mergeCell ref="D1189:H1189"/>
    <mergeCell ref="A1190:C1190"/>
    <mergeCell ref="D1190:H1190"/>
    <mergeCell ref="A1191:C1191"/>
    <mergeCell ref="D1191:J1191"/>
    <mergeCell ref="A1192:C1192"/>
    <mergeCell ref="D1192:H1192"/>
    <mergeCell ref="A1193:C1193"/>
    <mergeCell ref="D1193:H1193"/>
    <mergeCell ref="B1195:F1195"/>
    <mergeCell ref="B1196:F1196"/>
    <mergeCell ref="B1197:F1197"/>
    <mergeCell ref="B1198:F1198"/>
    <mergeCell ref="B1199:F1199"/>
    <mergeCell ref="B1200:F1200"/>
    <mergeCell ref="B1201:F1201"/>
    <mergeCell ref="C1206:H1206"/>
    <mergeCell ref="C1207:H1207"/>
    <mergeCell ref="C1208:H1208"/>
    <mergeCell ref="A1210:C1210"/>
    <mergeCell ref="D1210:H1210"/>
    <mergeCell ref="A1211:C1211"/>
    <mergeCell ref="D1211:F1211"/>
    <mergeCell ref="A1212:C1212"/>
    <mergeCell ref="D1212:F1212"/>
    <mergeCell ref="A1213:C1213"/>
    <mergeCell ref="D1213:H1213"/>
    <mergeCell ref="A1214:C1214"/>
    <mergeCell ref="D1214:H1214"/>
    <mergeCell ref="A1215:C1215"/>
    <mergeCell ref="D1215:H1215"/>
    <mergeCell ref="A1216:C1216"/>
    <mergeCell ref="D1216:H1216"/>
    <mergeCell ref="A1217:C1217"/>
    <mergeCell ref="D1217:J1217"/>
    <mergeCell ref="A1218:C1218"/>
    <mergeCell ref="D1218:H1218"/>
    <mergeCell ref="A1219:C1219"/>
    <mergeCell ref="D1219:H1219"/>
    <mergeCell ref="B1221:F1221"/>
    <mergeCell ref="B1222:F1222"/>
    <mergeCell ref="B1223:F1223"/>
    <mergeCell ref="B1224:F1224"/>
    <mergeCell ref="B1225:F1225"/>
    <mergeCell ref="B1226:F1226"/>
    <mergeCell ref="B1227:F1227"/>
    <mergeCell ref="B1228:F1228"/>
    <mergeCell ref="B1229:F1229"/>
    <mergeCell ref="C1232:H1232"/>
    <mergeCell ref="C1233:H1233"/>
    <mergeCell ref="C1234:H1234"/>
    <mergeCell ref="A1236:C1236"/>
    <mergeCell ref="D1236:H1236"/>
    <mergeCell ref="A1237:C1237"/>
    <mergeCell ref="D1237:F1237"/>
    <mergeCell ref="A1238:C1238"/>
    <mergeCell ref="D1238:F1238"/>
    <mergeCell ref="A1239:C1239"/>
    <mergeCell ref="D1239:H1239"/>
    <mergeCell ref="A1240:C1240"/>
    <mergeCell ref="D1240:H1240"/>
    <mergeCell ref="A1241:C1241"/>
    <mergeCell ref="D1241:H1241"/>
    <mergeCell ref="A1242:C1242"/>
    <mergeCell ref="D1242:H1242"/>
    <mergeCell ref="A1243:C1243"/>
    <mergeCell ref="D1243:J1243"/>
    <mergeCell ref="A1244:C1244"/>
    <mergeCell ref="D1244:H1244"/>
    <mergeCell ref="A1245:C1245"/>
    <mergeCell ref="D1245:H1245"/>
    <mergeCell ref="B1247:F1247"/>
    <mergeCell ref="B1248:F1248"/>
    <mergeCell ref="B1249:F1249"/>
    <mergeCell ref="B1254:F1254"/>
    <mergeCell ref="B1255:F1255"/>
    <mergeCell ref="B1256:F1256"/>
    <mergeCell ref="C1260:H1260"/>
    <mergeCell ref="C1261:H1261"/>
    <mergeCell ref="C1262:H1262"/>
    <mergeCell ref="A1264:C1264"/>
    <mergeCell ref="D1264:H1264"/>
    <mergeCell ref="A1265:C1265"/>
    <mergeCell ref="D1265:F1265"/>
    <mergeCell ref="A1266:C1266"/>
    <mergeCell ref="D1266:F1266"/>
    <mergeCell ref="A1267:C1267"/>
    <mergeCell ref="D1267:H1267"/>
    <mergeCell ref="A1268:C1268"/>
    <mergeCell ref="D1268:H1268"/>
    <mergeCell ref="A1269:C1269"/>
    <mergeCell ref="D1269:H1269"/>
    <mergeCell ref="A1270:C1270"/>
    <mergeCell ref="D1270:H1270"/>
    <mergeCell ref="A1271:C1271"/>
    <mergeCell ref="D1271:J1271"/>
    <mergeCell ref="A1272:C1272"/>
    <mergeCell ref="D1272:H1272"/>
    <mergeCell ref="A1273:C1273"/>
    <mergeCell ref="D1273:H1273"/>
    <mergeCell ref="B1275:F1275"/>
    <mergeCell ref="B1276:F1276"/>
    <mergeCell ref="B1277:F1277"/>
    <mergeCell ref="B1278:F1278"/>
    <mergeCell ref="B1279:F1279"/>
    <mergeCell ref="B1284:F1284"/>
    <mergeCell ref="B1285:F1285"/>
    <mergeCell ref="B1286:F1286"/>
    <mergeCell ref="C1289:H1289"/>
    <mergeCell ref="C1290:H1290"/>
    <mergeCell ref="C1291:H1291"/>
    <mergeCell ref="A1293:C1293"/>
    <mergeCell ref="D1293:H1293"/>
    <mergeCell ref="A1294:C1294"/>
    <mergeCell ref="D1294:F1294"/>
    <mergeCell ref="A1295:C1295"/>
    <mergeCell ref="D1295:F1295"/>
    <mergeCell ref="A1296:C1296"/>
    <mergeCell ref="D1296:H1296"/>
    <mergeCell ref="A1297:C1297"/>
    <mergeCell ref="D1297:H1297"/>
    <mergeCell ref="A1298:C1298"/>
    <mergeCell ref="D1298:H1298"/>
    <mergeCell ref="A1299:C1299"/>
    <mergeCell ref="D1299:H1299"/>
    <mergeCell ref="A1300:C1300"/>
    <mergeCell ref="D1300:J1300"/>
    <mergeCell ref="A1301:C1301"/>
    <mergeCell ref="D1301:H1301"/>
    <mergeCell ref="A1302:C1302"/>
    <mergeCell ref="D1302:H1302"/>
    <mergeCell ref="B1304:F1304"/>
    <mergeCell ref="B1305:F1305"/>
    <mergeCell ref="B1306:F1306"/>
    <mergeCell ref="B1307:F1307"/>
    <mergeCell ref="B1308:F1308"/>
    <mergeCell ref="B1313:F1313"/>
    <mergeCell ref="B1314:F1314"/>
    <mergeCell ref="B1315:F1315"/>
    <mergeCell ref="B1316:F1316"/>
    <mergeCell ref="B1317:F1317"/>
    <mergeCell ref="C1319:H1319"/>
    <mergeCell ref="C1320:H1320"/>
    <mergeCell ref="C1321:H1321"/>
    <mergeCell ref="A1323:C1323"/>
    <mergeCell ref="D1323:H1323"/>
    <mergeCell ref="A1324:C1324"/>
    <mergeCell ref="D1324:F1324"/>
    <mergeCell ref="A1325:C1325"/>
    <mergeCell ref="D1325:F1325"/>
    <mergeCell ref="A1326:C1326"/>
    <mergeCell ref="D1326:H1326"/>
    <mergeCell ref="A1327:C1327"/>
    <mergeCell ref="D1327:H1327"/>
    <mergeCell ref="A1328:C1328"/>
    <mergeCell ref="D1328:H1328"/>
    <mergeCell ref="A1329:C1329"/>
    <mergeCell ref="D1329:H1329"/>
    <mergeCell ref="A1330:C1330"/>
    <mergeCell ref="D1330:J1330"/>
    <mergeCell ref="A1331:C1331"/>
    <mergeCell ref="D1331:H1331"/>
    <mergeCell ref="A1332:C1332"/>
    <mergeCell ref="D1332:H1332"/>
    <mergeCell ref="B1334:F1334"/>
    <mergeCell ref="B1335:F1335"/>
    <mergeCell ref="B1336:F1336"/>
    <mergeCell ref="B1337:F1337"/>
    <mergeCell ref="B1338:F1338"/>
    <mergeCell ref="B1339:F1339"/>
    <mergeCell ref="B1340:F1340"/>
    <mergeCell ref="B1341:F1341"/>
    <mergeCell ref="B1342:F1342"/>
    <mergeCell ref="C1346:H1346"/>
    <mergeCell ref="C1347:H1347"/>
    <mergeCell ref="C1348:H1348"/>
    <mergeCell ref="A1350:C1350"/>
    <mergeCell ref="D1350:H1350"/>
    <mergeCell ref="A1351:C1351"/>
    <mergeCell ref="D1351:F1351"/>
    <mergeCell ref="A1352:C1352"/>
    <mergeCell ref="D1352:F1352"/>
    <mergeCell ref="A1353:C1353"/>
    <mergeCell ref="D1353:H1353"/>
    <mergeCell ref="A1354:C1354"/>
    <mergeCell ref="D1354:H1354"/>
    <mergeCell ref="A1355:C1355"/>
    <mergeCell ref="D1355:H1355"/>
    <mergeCell ref="A1356:C1356"/>
    <mergeCell ref="D1356:H1356"/>
    <mergeCell ref="A1357:C1357"/>
    <mergeCell ref="D1357:J1357"/>
    <mergeCell ref="A1358:C1358"/>
    <mergeCell ref="D1358:H1358"/>
    <mergeCell ref="A1359:C1359"/>
    <mergeCell ref="D1359:H1359"/>
    <mergeCell ref="B1361:F1361"/>
    <mergeCell ref="B1362:F1362"/>
    <mergeCell ref="B1363:F1363"/>
    <mergeCell ref="B1364:F1364"/>
    <mergeCell ref="B1365:F1365"/>
    <mergeCell ref="B1366:F1366"/>
    <mergeCell ref="B1367:F1367"/>
    <mergeCell ref="B1368:F1368"/>
    <mergeCell ref="B1369:F1369"/>
    <mergeCell ref="C1371:H1371"/>
    <mergeCell ref="C1372:H1372"/>
    <mergeCell ref="C1373:H1373"/>
    <mergeCell ref="A1375:C1375"/>
    <mergeCell ref="D1375:H1375"/>
    <mergeCell ref="A1376:C1376"/>
    <mergeCell ref="D1376:F1376"/>
    <mergeCell ref="A1377:C1377"/>
    <mergeCell ref="D1377:F1377"/>
    <mergeCell ref="A1378:C1378"/>
    <mergeCell ref="D1378:H1378"/>
    <mergeCell ref="A1379:C1379"/>
    <mergeCell ref="D1379:H1379"/>
    <mergeCell ref="A1380:C1380"/>
    <mergeCell ref="D1380:H1380"/>
    <mergeCell ref="A1381:C1381"/>
    <mergeCell ref="D1381:H1381"/>
    <mergeCell ref="A1382:C1382"/>
    <mergeCell ref="D1382:J1382"/>
    <mergeCell ref="A1383:C1383"/>
    <mergeCell ref="D1383:H1383"/>
    <mergeCell ref="A1384:C1384"/>
    <mergeCell ref="D1384:H1384"/>
    <mergeCell ref="B1386:F1386"/>
    <mergeCell ref="B1387:F1387"/>
    <mergeCell ref="B1388:F1388"/>
    <mergeCell ref="B1389:F1389"/>
    <mergeCell ref="B1390:F1390"/>
    <mergeCell ref="B1391:F1391"/>
    <mergeCell ref="B1392:F1392"/>
    <mergeCell ref="C1404:H1404"/>
    <mergeCell ref="C1405:H1405"/>
    <mergeCell ref="C1406:H1406"/>
    <mergeCell ref="A1408:C1408"/>
    <mergeCell ref="D1408:H1408"/>
    <mergeCell ref="A1409:C1409"/>
    <mergeCell ref="D1409:F1409"/>
    <mergeCell ref="A1410:C1410"/>
    <mergeCell ref="D1410:F1410"/>
    <mergeCell ref="A1411:C1411"/>
    <mergeCell ref="D1411:H1411"/>
    <mergeCell ref="A1412:C1412"/>
    <mergeCell ref="D1412:H1412"/>
    <mergeCell ref="A1413:C1413"/>
    <mergeCell ref="D1413:H1413"/>
    <mergeCell ref="A1414:C1414"/>
    <mergeCell ref="D1414:H1414"/>
    <mergeCell ref="A1415:C1415"/>
    <mergeCell ref="D1415:J1415"/>
    <mergeCell ref="A1416:C1416"/>
    <mergeCell ref="D1416:H1416"/>
    <mergeCell ref="A1417:C1417"/>
    <mergeCell ref="D1417:H1417"/>
    <mergeCell ref="B1421:F1421"/>
    <mergeCell ref="B1422:F1422"/>
    <mergeCell ref="B1423:F1423"/>
    <mergeCell ref="B1424:F1424"/>
    <mergeCell ref="B1425:F1425"/>
    <mergeCell ref="B1426:F1426"/>
    <mergeCell ref="C1431:H1431"/>
    <mergeCell ref="C1432:H1432"/>
    <mergeCell ref="C1433:H1433"/>
    <mergeCell ref="A1435:C1435"/>
    <mergeCell ref="D1435:H1435"/>
    <mergeCell ref="A1436:C1436"/>
    <mergeCell ref="D1436:F1436"/>
    <mergeCell ref="A1437:C1437"/>
    <mergeCell ref="D1437:F1437"/>
    <mergeCell ref="A1438:C1438"/>
    <mergeCell ref="D1438:H1438"/>
    <mergeCell ref="A1439:C1439"/>
    <mergeCell ref="D1439:H1439"/>
    <mergeCell ref="A1440:C1440"/>
    <mergeCell ref="D1440:H1440"/>
    <mergeCell ref="A1441:C1441"/>
    <mergeCell ref="D1441:H1441"/>
    <mergeCell ref="A1442:C1442"/>
    <mergeCell ref="D1442:J1442"/>
    <mergeCell ref="A1443:C1443"/>
    <mergeCell ref="D1443:H1443"/>
    <mergeCell ref="A1444:C1444"/>
    <mergeCell ref="D1444:H1444"/>
    <mergeCell ref="B1446:F1446"/>
    <mergeCell ref="B1447:F1447"/>
    <mergeCell ref="B1452:F1452"/>
    <mergeCell ref="B1453:F1453"/>
    <mergeCell ref="B1454:F1454"/>
    <mergeCell ref="B1455:F1455"/>
    <mergeCell ref="B1456:F1456"/>
    <mergeCell ref="B1457:F1457"/>
    <mergeCell ref="C1459:H1459"/>
    <mergeCell ref="C1460:H1460"/>
    <mergeCell ref="C1461:H1461"/>
    <mergeCell ref="A1463:C1463"/>
    <mergeCell ref="D1463:H1463"/>
    <mergeCell ref="A1464:C1464"/>
    <mergeCell ref="D1464:F1464"/>
    <mergeCell ref="A1465:C1465"/>
    <mergeCell ref="D1465:F1465"/>
    <mergeCell ref="A1466:C1466"/>
    <mergeCell ref="D1466:H1466"/>
    <mergeCell ref="A1467:C1467"/>
    <mergeCell ref="D1467:H1467"/>
    <mergeCell ref="A1468:C1468"/>
    <mergeCell ref="D1468:H1468"/>
    <mergeCell ref="A1469:C1469"/>
    <mergeCell ref="D1469:H1469"/>
    <mergeCell ref="A1470:C1470"/>
    <mergeCell ref="D1470:J1470"/>
    <mergeCell ref="A1471:C1471"/>
    <mergeCell ref="D1471:H1471"/>
    <mergeCell ref="A1472:C1472"/>
    <mergeCell ref="D1472:H1472"/>
    <mergeCell ref="B1474:F1474"/>
    <mergeCell ref="B1475:F1475"/>
    <mergeCell ref="B1476:F1476"/>
    <mergeCell ref="B1477:F1477"/>
    <mergeCell ref="B1478:F1478"/>
    <mergeCell ref="B1479:F1479"/>
    <mergeCell ref="B1480:F1480"/>
    <mergeCell ref="B1485:F1485"/>
    <mergeCell ref="B1486:F1486"/>
    <mergeCell ref="B1487:F1487"/>
    <mergeCell ref="C1491:H1491"/>
    <mergeCell ref="C1492:H1492"/>
    <mergeCell ref="C1493:H1493"/>
    <mergeCell ref="A1495:C1495"/>
    <mergeCell ref="D1495:H1495"/>
    <mergeCell ref="A1496:C1496"/>
    <mergeCell ref="D1496:F1496"/>
    <mergeCell ref="A1497:C1497"/>
    <mergeCell ref="D1497:F1497"/>
    <mergeCell ref="A1498:C1498"/>
    <mergeCell ref="D1498:H1498"/>
    <mergeCell ref="A1499:C1499"/>
    <mergeCell ref="D1499:H1499"/>
    <mergeCell ref="A1500:C1500"/>
    <mergeCell ref="D1500:H1500"/>
    <mergeCell ref="A1501:C1501"/>
    <mergeCell ref="D1501:H1501"/>
    <mergeCell ref="A1502:C1502"/>
    <mergeCell ref="D1502:J1502"/>
    <mergeCell ref="A1503:C1503"/>
    <mergeCell ref="D1503:H1503"/>
    <mergeCell ref="A1504:C1504"/>
    <mergeCell ref="D1504:H1504"/>
    <mergeCell ref="B1506:F1506"/>
    <mergeCell ref="B1507:F1507"/>
    <mergeCell ref="B1508:F1508"/>
    <mergeCell ref="B1509:F1509"/>
    <mergeCell ref="B1510:F1510"/>
    <mergeCell ref="B1511:F1511"/>
    <mergeCell ref="B1512:F1512"/>
    <mergeCell ref="B1513:F1513"/>
    <mergeCell ref="C1517:H1517"/>
    <mergeCell ref="C1518:H1518"/>
    <mergeCell ref="C1519:H1519"/>
    <mergeCell ref="A1521:C1521"/>
    <mergeCell ref="D1521:H1521"/>
    <mergeCell ref="A1522:C1522"/>
    <mergeCell ref="D1522:F1522"/>
    <mergeCell ref="A1523:C1523"/>
    <mergeCell ref="D1523:F1523"/>
    <mergeCell ref="A1524:C1524"/>
    <mergeCell ref="D1524:H1524"/>
    <mergeCell ref="A1525:C1525"/>
    <mergeCell ref="D1525:H1525"/>
    <mergeCell ref="A1526:C1526"/>
    <mergeCell ref="D1526:H1526"/>
    <mergeCell ref="A1527:C1527"/>
    <mergeCell ref="D1527:H1527"/>
    <mergeCell ref="A1528:C1528"/>
    <mergeCell ref="D1528:J1528"/>
    <mergeCell ref="A1529:C1529"/>
    <mergeCell ref="D1529:H1529"/>
    <mergeCell ref="A1530:C1530"/>
    <mergeCell ref="D1530:H1530"/>
    <mergeCell ref="B1532:F1532"/>
    <mergeCell ref="B1533:F1533"/>
    <mergeCell ref="B1534:F1534"/>
    <mergeCell ref="B1535:F1535"/>
    <mergeCell ref="B1536:F1536"/>
    <mergeCell ref="B1537:F1537"/>
    <mergeCell ref="B1538:F1538"/>
    <mergeCell ref="B1539:F1539"/>
    <mergeCell ref="B1540:F1540"/>
    <mergeCell ref="B1541:F1541"/>
    <mergeCell ref="B1542:F1542"/>
    <mergeCell ref="C1544:H1544"/>
    <mergeCell ref="C1545:H1545"/>
    <mergeCell ref="C1546:H1546"/>
    <mergeCell ref="A1548:C1548"/>
    <mergeCell ref="D1548:H1548"/>
    <mergeCell ref="A1549:C1549"/>
    <mergeCell ref="D1549:F1549"/>
    <mergeCell ref="A1550:C1550"/>
    <mergeCell ref="D1550:F1550"/>
    <mergeCell ref="A1551:C1551"/>
    <mergeCell ref="D1551:H1551"/>
    <mergeCell ref="A1552:C1552"/>
    <mergeCell ref="D1552:H1552"/>
    <mergeCell ref="A1553:C1553"/>
    <mergeCell ref="D1553:H1553"/>
    <mergeCell ref="A1554:C1554"/>
    <mergeCell ref="D1554:H1554"/>
    <mergeCell ref="A1555:C1555"/>
    <mergeCell ref="D1555:J1555"/>
    <mergeCell ref="A1556:C1556"/>
    <mergeCell ref="D1556:H1556"/>
    <mergeCell ref="A1557:C1557"/>
    <mergeCell ref="D1557:H1557"/>
    <mergeCell ref="B1559:F1559"/>
    <mergeCell ref="B1560:F1560"/>
    <mergeCell ref="B1561:F1561"/>
    <mergeCell ref="B1562:F1562"/>
    <mergeCell ref="B1563:F1563"/>
    <mergeCell ref="B1564:F1564"/>
    <mergeCell ref="B1565:F1565"/>
    <mergeCell ref="B1566:F1566"/>
    <mergeCell ref="B1567:F1567"/>
    <mergeCell ref="C1571:H1571"/>
    <mergeCell ref="C1572:H1572"/>
    <mergeCell ref="C1573:H1573"/>
    <mergeCell ref="A1575:C1575"/>
    <mergeCell ref="D1575:H1575"/>
    <mergeCell ref="A1576:C1576"/>
    <mergeCell ref="D1576:F1576"/>
    <mergeCell ref="A1577:C1577"/>
    <mergeCell ref="D1577:F1577"/>
    <mergeCell ref="A1578:C1578"/>
    <mergeCell ref="D1578:H1578"/>
    <mergeCell ref="A1579:C1579"/>
    <mergeCell ref="D1579:H1579"/>
    <mergeCell ref="A1580:C1580"/>
    <mergeCell ref="D1580:H1580"/>
    <mergeCell ref="A1581:C1581"/>
    <mergeCell ref="D1581:H1581"/>
    <mergeCell ref="A1582:C1582"/>
    <mergeCell ref="D1582:J1582"/>
    <mergeCell ref="A1583:C1583"/>
    <mergeCell ref="D1583:H1583"/>
    <mergeCell ref="A1584:C1584"/>
    <mergeCell ref="D1584:H1584"/>
    <mergeCell ref="B1586:F1586"/>
    <mergeCell ref="B1587:F1587"/>
    <mergeCell ref="B1588:F1588"/>
    <mergeCell ref="B1589:F1589"/>
    <mergeCell ref="B1590:F1590"/>
    <mergeCell ref="B1591:F1591"/>
    <mergeCell ref="B1592:F1592"/>
    <mergeCell ref="B1593:F1593"/>
    <mergeCell ref="C1602:H1602"/>
    <mergeCell ref="C1603:H1603"/>
    <mergeCell ref="C1604:H1604"/>
    <mergeCell ref="A1606:C1606"/>
    <mergeCell ref="D1606:H1606"/>
    <mergeCell ref="A1607:C1607"/>
    <mergeCell ref="D1607:F1607"/>
    <mergeCell ref="A1608:C1608"/>
    <mergeCell ref="D1608:F1608"/>
    <mergeCell ref="A1609:C1609"/>
    <mergeCell ref="D1609:H1609"/>
    <mergeCell ref="A1610:C1610"/>
    <mergeCell ref="D1610:H1610"/>
    <mergeCell ref="A1611:C1611"/>
    <mergeCell ref="D1611:H1611"/>
    <mergeCell ref="A1612:C1612"/>
    <mergeCell ref="D1612:H1612"/>
    <mergeCell ref="A1613:C1613"/>
    <mergeCell ref="D1613:J1613"/>
    <mergeCell ref="A1614:C1614"/>
    <mergeCell ref="D1614:H1614"/>
    <mergeCell ref="A1615:C1615"/>
    <mergeCell ref="D1615:H1615"/>
    <mergeCell ref="B1619:F1619"/>
    <mergeCell ref="B1620:F1620"/>
    <mergeCell ref="B1621:F1621"/>
    <mergeCell ref="B1622:F1622"/>
    <mergeCell ref="B1623:F1623"/>
    <mergeCell ref="B1624:F1624"/>
    <mergeCell ref="C1631:H1631"/>
    <mergeCell ref="C1632:H1632"/>
    <mergeCell ref="C1633:H1633"/>
    <mergeCell ref="A1635:C1635"/>
    <mergeCell ref="D1635:H1635"/>
    <mergeCell ref="A1636:C1636"/>
    <mergeCell ref="D1636:F1636"/>
    <mergeCell ref="A1637:C1637"/>
    <mergeCell ref="D1637:F1637"/>
    <mergeCell ref="A1638:C1638"/>
    <mergeCell ref="D1638:H1638"/>
    <mergeCell ref="A1639:C1639"/>
    <mergeCell ref="D1639:H1639"/>
    <mergeCell ref="A1640:C1640"/>
    <mergeCell ref="D1640:H1640"/>
    <mergeCell ref="A1641:C1641"/>
    <mergeCell ref="D1641:H1641"/>
    <mergeCell ref="A1642:C1642"/>
    <mergeCell ref="D1642:J1642"/>
    <mergeCell ref="A1643:C1643"/>
    <mergeCell ref="D1643:H1643"/>
    <mergeCell ref="A1644:C1644"/>
    <mergeCell ref="D1644:H1644"/>
    <mergeCell ref="B1646:F1646"/>
    <mergeCell ref="B1647:F1647"/>
    <mergeCell ref="B1648:F1648"/>
    <mergeCell ref="B1649:F1649"/>
    <mergeCell ref="B1650:F1650"/>
    <mergeCell ref="B1651:F1651"/>
    <mergeCell ref="B1652:F1652"/>
    <mergeCell ref="C1655:H1655"/>
    <mergeCell ref="C1656:H1656"/>
    <mergeCell ref="C1657:H1657"/>
    <mergeCell ref="A1659:C1659"/>
    <mergeCell ref="D1659:H1659"/>
    <mergeCell ref="A1660:C1660"/>
    <mergeCell ref="D1660:F1660"/>
    <mergeCell ref="A1661:C1661"/>
    <mergeCell ref="D1661:F1661"/>
    <mergeCell ref="A1662:C1662"/>
    <mergeCell ref="D1662:H1662"/>
    <mergeCell ref="A1663:C1663"/>
    <mergeCell ref="D1663:H1663"/>
    <mergeCell ref="A1664:C1664"/>
    <mergeCell ref="D1664:H1664"/>
    <mergeCell ref="A1665:C1665"/>
    <mergeCell ref="D1665:H1665"/>
    <mergeCell ref="A1666:C1666"/>
    <mergeCell ref="D1666:J1666"/>
    <mergeCell ref="A1667:C1667"/>
    <mergeCell ref="D1667:H1667"/>
    <mergeCell ref="A1668:C1668"/>
    <mergeCell ref="D1668:H1668"/>
    <mergeCell ref="B1670:F1670"/>
    <mergeCell ref="B1671:F1671"/>
    <mergeCell ref="B1672:F1672"/>
    <mergeCell ref="B1673:F1673"/>
    <mergeCell ref="B1674:F1674"/>
    <mergeCell ref="B1675:F1675"/>
    <mergeCell ref="B1676:F1676"/>
    <mergeCell ref="B1677:F1677"/>
    <mergeCell ref="B1678:F1678"/>
    <mergeCell ref="B1679:F1679"/>
    <mergeCell ref="B1680:F1680"/>
    <mergeCell ref="B1681:F1681"/>
    <mergeCell ref="C1683:H1683"/>
    <mergeCell ref="C1684:H1684"/>
    <mergeCell ref="C1685:H1685"/>
    <mergeCell ref="A1687:C1687"/>
    <mergeCell ref="D1687:H1687"/>
    <mergeCell ref="A1688:C1688"/>
    <mergeCell ref="D1688:F1688"/>
    <mergeCell ref="A1689:C1689"/>
    <mergeCell ref="D1689:F1689"/>
    <mergeCell ref="A1690:C1690"/>
    <mergeCell ref="D1690:H1690"/>
    <mergeCell ref="A1691:C1691"/>
    <mergeCell ref="D1691:H1691"/>
    <mergeCell ref="A1692:C1692"/>
    <mergeCell ref="D1692:H1692"/>
    <mergeCell ref="A1693:C1693"/>
    <mergeCell ref="D1693:H1693"/>
    <mergeCell ref="A1694:C1694"/>
    <mergeCell ref="D1694:J1694"/>
    <mergeCell ref="A1695:C1695"/>
    <mergeCell ref="D1695:H1695"/>
    <mergeCell ref="A1696:C1696"/>
    <mergeCell ref="D1696:H1696"/>
    <mergeCell ref="B1698:F1698"/>
    <mergeCell ref="B1699:F1699"/>
    <mergeCell ref="B1700:F1700"/>
    <mergeCell ref="B1701:F1701"/>
    <mergeCell ref="B1702:F1702"/>
    <mergeCell ref="B1703:F1703"/>
    <mergeCell ref="B1704:F1704"/>
    <mergeCell ref="B1705:F1705"/>
    <mergeCell ref="C1709:H1709"/>
    <mergeCell ref="C1710:H1710"/>
    <mergeCell ref="C1711:H1711"/>
    <mergeCell ref="A1713:C1713"/>
    <mergeCell ref="D1713:H1713"/>
    <mergeCell ref="A1714:C1714"/>
    <mergeCell ref="D1714:F1714"/>
    <mergeCell ref="A1715:C1715"/>
    <mergeCell ref="D1715:F1715"/>
    <mergeCell ref="A1716:C1716"/>
    <mergeCell ref="D1716:H1716"/>
    <mergeCell ref="A1717:C1717"/>
    <mergeCell ref="D1717:H1717"/>
    <mergeCell ref="A1718:C1718"/>
    <mergeCell ref="D1718:H1718"/>
    <mergeCell ref="A1719:C1719"/>
    <mergeCell ref="D1719:H1719"/>
    <mergeCell ref="A1720:C1720"/>
    <mergeCell ref="D1720:J1720"/>
    <mergeCell ref="A1721:C1721"/>
    <mergeCell ref="D1721:H1721"/>
    <mergeCell ref="A1722:C1722"/>
    <mergeCell ref="D1722:H1722"/>
    <mergeCell ref="B1724:F1724"/>
    <mergeCell ref="B1725:F1725"/>
    <mergeCell ref="B1726:F1726"/>
    <mergeCell ref="B1727:F1727"/>
    <mergeCell ref="B1728:F1728"/>
    <mergeCell ref="B1729:F1729"/>
    <mergeCell ref="B1730:F1730"/>
    <mergeCell ref="C1732:H1732"/>
    <mergeCell ref="C1733:H1733"/>
    <mergeCell ref="C1734:H1734"/>
    <mergeCell ref="A1736:C1736"/>
    <mergeCell ref="D1736:H1736"/>
    <mergeCell ref="A1737:C1737"/>
    <mergeCell ref="D1737:F1737"/>
    <mergeCell ref="A1738:C1738"/>
    <mergeCell ref="D1738:F1738"/>
    <mergeCell ref="A1739:C1739"/>
    <mergeCell ref="D1739:H1739"/>
    <mergeCell ref="A1740:C1740"/>
    <mergeCell ref="D1740:H1740"/>
    <mergeCell ref="A1741:C1741"/>
    <mergeCell ref="D1741:H1741"/>
    <mergeCell ref="A1742:C1742"/>
    <mergeCell ref="D1742:H1742"/>
    <mergeCell ref="A1743:C1743"/>
    <mergeCell ref="D1743:J1743"/>
    <mergeCell ref="A1744:C1744"/>
    <mergeCell ref="D1744:H1744"/>
    <mergeCell ref="A1745:C1745"/>
    <mergeCell ref="D1745:H1745"/>
    <mergeCell ref="B1747:F1747"/>
    <mergeCell ref="B1748:F1748"/>
    <mergeCell ref="B1749:F1749"/>
    <mergeCell ref="B1750:F1750"/>
    <mergeCell ref="B1751:F1751"/>
    <mergeCell ref="B1752:F1752"/>
    <mergeCell ref="C1759:H1759"/>
    <mergeCell ref="C1760:H1760"/>
    <mergeCell ref="C1761:H1761"/>
    <mergeCell ref="A1763:C1763"/>
    <mergeCell ref="D1763:H1763"/>
    <mergeCell ref="A1764:C1764"/>
    <mergeCell ref="D1764:F1764"/>
    <mergeCell ref="A1765:C1765"/>
    <mergeCell ref="D1765:F1765"/>
    <mergeCell ref="A1766:C1766"/>
    <mergeCell ref="D1766:H1766"/>
    <mergeCell ref="A1767:C1767"/>
    <mergeCell ref="D1767:H1767"/>
    <mergeCell ref="A1768:C1768"/>
    <mergeCell ref="D1768:H1768"/>
    <mergeCell ref="A1769:C1769"/>
    <mergeCell ref="D1769:H1769"/>
    <mergeCell ref="A1770:C1770"/>
    <mergeCell ref="D1770:J1770"/>
    <mergeCell ref="A1771:C1771"/>
    <mergeCell ref="D1771:H1771"/>
    <mergeCell ref="A1772:C1772"/>
    <mergeCell ref="D1772:H1772"/>
    <mergeCell ref="B1774:F1774"/>
    <mergeCell ref="B1775:F1775"/>
    <mergeCell ref="B1780:F1780"/>
    <mergeCell ref="B1781:F1781"/>
    <mergeCell ref="B1782:F1782"/>
    <mergeCell ref="B1783:F1783"/>
    <mergeCell ref="B1784:F1784"/>
    <mergeCell ref="B1785:F1785"/>
    <mergeCell ref="B1786:F1786"/>
    <mergeCell ref="C1788:H1788"/>
    <mergeCell ref="C1789:H1789"/>
    <mergeCell ref="C1790:H1790"/>
    <mergeCell ref="A1792:C1792"/>
    <mergeCell ref="D1792:H1792"/>
    <mergeCell ref="A1793:C1793"/>
    <mergeCell ref="D1793:F1793"/>
    <mergeCell ref="A1794:C1794"/>
    <mergeCell ref="D1794:F1794"/>
    <mergeCell ref="A1795:C1795"/>
    <mergeCell ref="D1795:H1795"/>
    <mergeCell ref="A1796:C1796"/>
    <mergeCell ref="D1796:H1796"/>
    <mergeCell ref="A1797:C1797"/>
    <mergeCell ref="D1797:H1797"/>
    <mergeCell ref="A1798:C1798"/>
    <mergeCell ref="D1798:H1798"/>
    <mergeCell ref="A1799:C1799"/>
    <mergeCell ref="D1799:J1799"/>
    <mergeCell ref="A1800:C1800"/>
    <mergeCell ref="D1800:H1800"/>
    <mergeCell ref="A1801:C1801"/>
    <mergeCell ref="D1801:H1801"/>
    <mergeCell ref="B1803:F1803"/>
    <mergeCell ref="B1804:F1804"/>
    <mergeCell ref="B1805:F1805"/>
    <mergeCell ref="B1806:F1806"/>
    <mergeCell ref="B1807:F1807"/>
    <mergeCell ref="B1812:F1812"/>
    <mergeCell ref="B1813:F1813"/>
    <mergeCell ref="B1814:F1814"/>
    <mergeCell ref="B1815:F1815"/>
    <mergeCell ref="B1816:F1816"/>
    <mergeCell ref="B1817:F1817"/>
    <mergeCell ref="C1822:H1822"/>
    <mergeCell ref="C1823:H1823"/>
    <mergeCell ref="C1824:H1824"/>
    <mergeCell ref="A1826:C1826"/>
    <mergeCell ref="D1826:H1826"/>
    <mergeCell ref="A1827:C1827"/>
    <mergeCell ref="D1827:F1827"/>
    <mergeCell ref="A1828:C1828"/>
    <mergeCell ref="D1828:F1828"/>
    <mergeCell ref="A1829:C1829"/>
    <mergeCell ref="D1829:H1829"/>
    <mergeCell ref="A1830:C1830"/>
    <mergeCell ref="D1830:H1830"/>
    <mergeCell ref="A1831:C1831"/>
    <mergeCell ref="D1831:H1831"/>
    <mergeCell ref="A1832:C1832"/>
    <mergeCell ref="D1832:H1832"/>
    <mergeCell ref="A1833:C1833"/>
    <mergeCell ref="D1833:J1833"/>
    <mergeCell ref="A1834:C1834"/>
    <mergeCell ref="D1834:H1834"/>
    <mergeCell ref="A1835:C1835"/>
    <mergeCell ref="D1835:H1835"/>
    <mergeCell ref="B1837:F1837"/>
    <mergeCell ref="B1838:F1838"/>
    <mergeCell ref="B1839:F1839"/>
    <mergeCell ref="B1840:F1840"/>
    <mergeCell ref="B1841:F1841"/>
    <mergeCell ref="B1842:F1842"/>
    <mergeCell ref="B1843:F1843"/>
    <mergeCell ref="B1844:F1844"/>
    <mergeCell ref="B1845:F1845"/>
    <mergeCell ref="B1846:F1846"/>
    <mergeCell ref="B1847:F1847"/>
    <mergeCell ref="B1848:F1848"/>
    <mergeCell ref="C1851:H1851"/>
    <mergeCell ref="C1852:H1852"/>
    <mergeCell ref="C1853:H1853"/>
    <mergeCell ref="A1855:C1855"/>
    <mergeCell ref="D1855:H1855"/>
    <mergeCell ref="A1856:C1856"/>
    <mergeCell ref="D1856:F1856"/>
    <mergeCell ref="A1857:C1857"/>
    <mergeCell ref="D1857:F1857"/>
    <mergeCell ref="A1858:C1858"/>
    <mergeCell ref="D1858:H1858"/>
    <mergeCell ref="A1859:C1859"/>
    <mergeCell ref="D1859:H1859"/>
    <mergeCell ref="A1860:C1860"/>
    <mergeCell ref="D1860:H1860"/>
    <mergeCell ref="A1861:C1861"/>
    <mergeCell ref="D1861:H1861"/>
    <mergeCell ref="A1862:C1862"/>
    <mergeCell ref="D1862:J1862"/>
    <mergeCell ref="A1863:C1863"/>
    <mergeCell ref="D1863:H1863"/>
    <mergeCell ref="A1864:C1864"/>
    <mergeCell ref="D1864:H1864"/>
    <mergeCell ref="B1866:F1866"/>
    <mergeCell ref="B1867:F1867"/>
    <mergeCell ref="B1868:F1868"/>
    <mergeCell ref="B1869:F1869"/>
    <mergeCell ref="B1870:F1870"/>
    <mergeCell ref="B1871:F1871"/>
    <mergeCell ref="B1872:F1872"/>
    <mergeCell ref="B1873:F1873"/>
    <mergeCell ref="B1874:F1874"/>
    <mergeCell ref="B1875:F1875"/>
    <mergeCell ref="C1879:H1879"/>
    <mergeCell ref="C1880:H1880"/>
    <mergeCell ref="C1881:H1881"/>
    <mergeCell ref="A1883:C1883"/>
    <mergeCell ref="D1883:H1883"/>
    <mergeCell ref="A1884:C1884"/>
    <mergeCell ref="D1884:F1884"/>
    <mergeCell ref="A1885:C1885"/>
    <mergeCell ref="D1885:F1885"/>
    <mergeCell ref="A1886:C1886"/>
    <mergeCell ref="D1886:H1886"/>
    <mergeCell ref="A1887:C1887"/>
    <mergeCell ref="D1887:H1887"/>
    <mergeCell ref="A1888:C1888"/>
    <mergeCell ref="D1888:H1888"/>
    <mergeCell ref="A1889:C1889"/>
    <mergeCell ref="D1889:H1889"/>
    <mergeCell ref="A1890:C1890"/>
    <mergeCell ref="D1890:J1890"/>
    <mergeCell ref="A1891:C1891"/>
    <mergeCell ref="D1891:H1891"/>
    <mergeCell ref="A1892:C1892"/>
    <mergeCell ref="D1892:H1892"/>
    <mergeCell ref="B1894:F1894"/>
    <mergeCell ref="B1895:F1895"/>
    <mergeCell ref="B1896:F1896"/>
    <mergeCell ref="B1897:F1897"/>
    <mergeCell ref="B1898:F1898"/>
    <mergeCell ref="B1899:F1899"/>
    <mergeCell ref="B1900:F1900"/>
    <mergeCell ref="B1901:F1901"/>
    <mergeCell ref="B1902:F1902"/>
    <mergeCell ref="B1903:F1903"/>
    <mergeCell ref="C1906:H1906"/>
    <mergeCell ref="C1907:H1907"/>
    <mergeCell ref="C1908:H1908"/>
    <mergeCell ref="A1910:C1910"/>
    <mergeCell ref="D1910:H1910"/>
    <mergeCell ref="A1911:C1911"/>
    <mergeCell ref="D1911:F1911"/>
    <mergeCell ref="A1912:C1912"/>
    <mergeCell ref="D1912:F1912"/>
    <mergeCell ref="A1913:C1913"/>
    <mergeCell ref="D1913:H1913"/>
    <mergeCell ref="A1914:C1914"/>
    <mergeCell ref="D1914:H1914"/>
    <mergeCell ref="A1915:C1915"/>
    <mergeCell ref="D1915:H1915"/>
    <mergeCell ref="A1916:C1916"/>
    <mergeCell ref="D1916:H1916"/>
    <mergeCell ref="A1917:C1917"/>
    <mergeCell ref="D1917:J1917"/>
    <mergeCell ref="A1918:C1918"/>
    <mergeCell ref="D1918:H1918"/>
    <mergeCell ref="A1919:C1919"/>
    <mergeCell ref="D1919:H1919"/>
    <mergeCell ref="B1923:F1923"/>
    <mergeCell ref="B1924:F1924"/>
    <mergeCell ref="B1925:F1925"/>
    <mergeCell ref="B1926:F1926"/>
    <mergeCell ref="B1927:F1927"/>
    <mergeCell ref="B1928:F1928"/>
    <mergeCell ref="B1929:F1929"/>
    <mergeCell ref="B1930:F1930"/>
    <mergeCell ref="B1931:F1931"/>
    <mergeCell ref="B1932:F1932"/>
    <mergeCell ref="C1935:H1935"/>
    <mergeCell ref="C1936:H1936"/>
    <mergeCell ref="C1937:H1937"/>
    <mergeCell ref="A1939:C1939"/>
    <mergeCell ref="D1939:H1939"/>
    <mergeCell ref="A1940:C1940"/>
    <mergeCell ref="D1940:F1940"/>
    <mergeCell ref="A1941:C1941"/>
    <mergeCell ref="D1941:F1941"/>
    <mergeCell ref="A1942:C1942"/>
    <mergeCell ref="D1942:H1942"/>
    <mergeCell ref="A1943:C1943"/>
    <mergeCell ref="D1943:H1943"/>
    <mergeCell ref="A1944:C1944"/>
    <mergeCell ref="D1944:H1944"/>
    <mergeCell ref="A1945:C1945"/>
    <mergeCell ref="D1945:H1945"/>
    <mergeCell ref="A1946:C1946"/>
    <mergeCell ref="D1946:J1946"/>
    <mergeCell ref="A1947:C1947"/>
    <mergeCell ref="D1947:H1947"/>
    <mergeCell ref="A1948:C1948"/>
    <mergeCell ref="D1948:H1948"/>
    <mergeCell ref="B1950:F1950"/>
    <mergeCell ref="B1951:F1951"/>
    <mergeCell ref="B1952:F1952"/>
    <mergeCell ref="B1953:F1953"/>
    <mergeCell ref="B1954:F1954"/>
    <mergeCell ref="B1955:F1955"/>
    <mergeCell ref="B1956:F1956"/>
    <mergeCell ref="B1957:F1957"/>
    <mergeCell ref="B1962:F1962"/>
    <mergeCell ref="B1963:F1963"/>
    <mergeCell ref="C1968:H1968"/>
    <mergeCell ref="C1969:H1969"/>
    <mergeCell ref="C1970:H1970"/>
    <mergeCell ref="A1972:C1972"/>
    <mergeCell ref="D1972:H1972"/>
    <mergeCell ref="A1973:C1973"/>
    <mergeCell ref="D1973:F1973"/>
    <mergeCell ref="A1974:C1974"/>
    <mergeCell ref="D1974:F1974"/>
    <mergeCell ref="A1975:C1975"/>
    <mergeCell ref="D1975:H1975"/>
    <mergeCell ref="A1976:C1976"/>
    <mergeCell ref="D1976:H1976"/>
    <mergeCell ref="A1977:C1977"/>
    <mergeCell ref="D1977:H1977"/>
    <mergeCell ref="A1978:C1978"/>
    <mergeCell ref="D1978:H1978"/>
    <mergeCell ref="A1979:C1979"/>
    <mergeCell ref="D1979:J1979"/>
    <mergeCell ref="A1980:C1980"/>
    <mergeCell ref="D1980:H1980"/>
    <mergeCell ref="A1981:C1981"/>
    <mergeCell ref="D1981:H1981"/>
    <mergeCell ref="B1983:F1983"/>
    <mergeCell ref="B1984:F1984"/>
    <mergeCell ref="B1985:F1985"/>
    <mergeCell ref="B1986:F1986"/>
    <mergeCell ref="B1991:F1991"/>
    <mergeCell ref="B1992:F1992"/>
    <mergeCell ref="B1993:F1993"/>
    <mergeCell ref="C1997:H1997"/>
    <mergeCell ref="C1998:H1998"/>
    <mergeCell ref="C1999:H1999"/>
    <mergeCell ref="A2001:C2001"/>
    <mergeCell ref="D2001:H2001"/>
    <mergeCell ref="A2002:C2002"/>
    <mergeCell ref="D2002:F2002"/>
    <mergeCell ref="A2003:C2003"/>
    <mergeCell ref="D2003:F2003"/>
    <mergeCell ref="A2004:C2004"/>
    <mergeCell ref="D2004:H2004"/>
    <mergeCell ref="A2005:C2005"/>
    <mergeCell ref="D2005:H2005"/>
    <mergeCell ref="A2006:C2006"/>
    <mergeCell ref="D2006:H2006"/>
    <mergeCell ref="A2007:C2007"/>
    <mergeCell ref="D2007:H2007"/>
    <mergeCell ref="A2008:C2008"/>
    <mergeCell ref="D2008:J2008"/>
    <mergeCell ref="A2009:C2009"/>
    <mergeCell ref="D2009:H2009"/>
    <mergeCell ref="A2010:C2010"/>
    <mergeCell ref="D2010:H2010"/>
    <mergeCell ref="B2012:F2012"/>
    <mergeCell ref="B2013:F2013"/>
    <mergeCell ref="B2014:F2014"/>
    <mergeCell ref="B2019:F2019"/>
    <mergeCell ref="B2020:F2020"/>
    <mergeCell ref="B2021:F2021"/>
    <mergeCell ref="B2026:F2026"/>
    <mergeCell ref="B2027:F2027"/>
    <mergeCell ref="B2028:F2028"/>
    <mergeCell ref="C2030:H2030"/>
    <mergeCell ref="C2031:H2031"/>
    <mergeCell ref="C2032:H2032"/>
    <mergeCell ref="A2034:C2034"/>
    <mergeCell ref="D2034:H2034"/>
    <mergeCell ref="A2035:C2035"/>
    <mergeCell ref="D2035:F2035"/>
    <mergeCell ref="A2036:C2036"/>
    <mergeCell ref="D2036:F2036"/>
    <mergeCell ref="A2037:C2037"/>
    <mergeCell ref="D2037:H2037"/>
    <mergeCell ref="A2038:C2038"/>
    <mergeCell ref="D2038:H2038"/>
    <mergeCell ref="A2039:C2039"/>
    <mergeCell ref="D2039:H2039"/>
    <mergeCell ref="A2040:C2040"/>
    <mergeCell ref="D2040:H2040"/>
    <mergeCell ref="A2041:C2041"/>
    <mergeCell ref="D2041:J2041"/>
    <mergeCell ref="A2042:C2042"/>
    <mergeCell ref="D2042:H2042"/>
    <mergeCell ref="A2043:C2043"/>
    <mergeCell ref="D2043:H2043"/>
    <mergeCell ref="B2045:F2045"/>
    <mergeCell ref="B2046:F2046"/>
    <mergeCell ref="B2051:F2051"/>
    <mergeCell ref="B2052:F2052"/>
    <mergeCell ref="B2053:F2053"/>
    <mergeCell ref="B2054:F2054"/>
    <mergeCell ref="B2059:F2059"/>
    <mergeCell ref="B2060:F2060"/>
    <mergeCell ref="C2071:H2071"/>
    <mergeCell ref="C2072:H2072"/>
    <mergeCell ref="C2073:H2073"/>
    <mergeCell ref="A2075:C2075"/>
    <mergeCell ref="D2075:H2075"/>
    <mergeCell ref="A2076:C2076"/>
    <mergeCell ref="D2076:F2076"/>
    <mergeCell ref="A2077:C2077"/>
    <mergeCell ref="D2077:F2077"/>
    <mergeCell ref="A2078:C2078"/>
    <mergeCell ref="D2078:H2078"/>
    <mergeCell ref="A2079:C2079"/>
    <mergeCell ref="D2079:H2079"/>
    <mergeCell ref="A2080:C2080"/>
    <mergeCell ref="D2080:H2080"/>
    <mergeCell ref="A2081:C2081"/>
    <mergeCell ref="D2081:H2081"/>
    <mergeCell ref="A2082:C2082"/>
    <mergeCell ref="D2082:J2082"/>
    <mergeCell ref="A2083:C2083"/>
    <mergeCell ref="D2083:H2083"/>
    <mergeCell ref="A2084:C2084"/>
    <mergeCell ref="D2084:H2084"/>
    <mergeCell ref="B2088:F2088"/>
    <mergeCell ref="B2089:F2089"/>
    <mergeCell ref="B2094:F2094"/>
    <mergeCell ref="B2095:F2095"/>
    <mergeCell ref="B2096:F2096"/>
  </mergeCells>
  <dataValidations count="453">
    <dataValidation type="custom" operator="" sqref="I19" errorStyle="stop" allowBlank="true" errorTitle="Valor informado inválido" error="O valor informado só pode ser numérico e não deve possuir mais de duas casas decimais." showErrorMessage="true">
      <formula1>AND(ISNUMBER(I19), I19 = TRUNC(I19,2))</formula1>
    </dataValidation>
    <dataValidation type="custom" operator="" sqref="I25" errorStyle="stop" allowBlank="true" errorTitle="Valor informado inválido" error="O valor informado só pode ser numérico e não deve possuir mais de duas casas decimais." showErrorMessage="true">
      <formula1>AND(ISNUMBER(I25), I25 = TRUNC(I25,2))</formula1>
    </dataValidation>
    <dataValidation type="custom" operator="" sqref="I31" errorStyle="stop" allowBlank="true" errorTitle="Valor informado inválido" error="O valor informado só pode ser numérico e não deve possuir mais de duas casas decimais." showErrorMessage="true">
      <formula1>AND(ISNUMBER(I31), I31 = TRUNC(I31,2))</formula1>
    </dataValidation>
    <dataValidation type="custom" operator="" sqref="I32" errorStyle="stop" allowBlank="true" errorTitle="Valor informado inválido" error="O valor informado só pode ser numérico e não deve possuir mais de duas casas decimais." showErrorMessage="true">
      <formula1>AND(ISNUMBER(I32), I32 = TRUNC(I32,2))</formula1>
    </dataValidation>
    <dataValidation type="custom" operator="" sqref="I33" errorStyle="stop" allowBlank="true" errorTitle="Valor informado inválido" error="O valor informado só pode ser numérico e não deve possuir mais de duas casas decimais." showErrorMessage="true">
      <formula1>AND(ISNUMBER(I33), I33 = TRUNC(I33,2))</formula1>
    </dataValidation>
    <dataValidation type="custom" operator="" sqref="I39" errorStyle="stop" allowBlank="true" errorTitle="Valor informado inválido" error="O valor informado só pode ser numérico e não deve possuir mais de duas casas decimais." showErrorMessage="true">
      <formula1>AND(ISNUMBER(I39), I39 = TRUNC(I39,2))</formula1>
    </dataValidation>
    <dataValidation type="custom" operator="" sqref="I40" errorStyle="stop" allowBlank="true" errorTitle="Valor informado inválido" error="O valor informado só pode ser numérico e não deve possuir mais de duas casas decimais." showErrorMessage="true">
      <formula1>AND(ISNUMBER(I40), I40 = TRUNC(I40,2))</formula1>
    </dataValidation>
    <dataValidation type="custom" operator="" sqref="I41" errorStyle="stop" allowBlank="true" errorTitle="Valor informado inválido" error="O valor informado só pode ser numérico e não deve possuir mais de duas casas decimais." showErrorMessage="true">
      <formula1>AND(ISNUMBER(I41), I41 = TRUNC(I41,2))</formula1>
    </dataValidation>
    <dataValidation type="custom" operator="" sqref="I61" errorStyle="stop" allowBlank="true" errorTitle="Valor informado inválido" error="O valor informado só pode ser numérico e não deve possuir mais de duas casas decimais." showErrorMessage="true">
      <formula1>AND(ISNUMBER(I61), I61 = TRUNC(I61,2))</formula1>
    </dataValidation>
    <dataValidation type="custom" operator="" sqref="I67" errorStyle="stop" allowBlank="true" errorTitle="Valor informado inválido" error="O valor informado só pode ser numérico e não deve possuir mais de duas casas decimais." showErrorMessage="true">
      <formula1>AND(ISNUMBER(I67), I67 = TRUNC(I67,2))</formula1>
    </dataValidation>
    <dataValidation type="custom" operator="" sqref="I75" errorStyle="stop" allowBlank="true" errorTitle="Valor informado inválido" error="O valor informado só pode ser numérico e não deve possuir mais de duas casas decimais." showErrorMessage="true">
      <formula1>AND(ISNUMBER(I75), I75 = TRUNC(I75,2))</formula1>
    </dataValidation>
    <dataValidation type="custom" operator="" sqref="I97" errorStyle="stop" allowBlank="true" errorTitle="Valor informado inválido" error="O valor informado só pode ser numérico e não deve possuir mais de duas casas decimais." showErrorMessage="true">
      <formula1>AND(ISNUMBER(I97), I97 = TRUNC(I97,2))</formula1>
    </dataValidation>
    <dataValidation type="custom" operator="" sqref="I98" errorStyle="stop" allowBlank="true" errorTitle="Valor informado inválido" error="O valor informado só pode ser numérico e não deve possuir mais de duas casas decimais." showErrorMessage="true">
      <formula1>AND(ISNUMBER(I98), I98 = TRUNC(I98,2))</formula1>
    </dataValidation>
    <dataValidation type="custom" operator="" sqref="I99" errorStyle="stop" allowBlank="true" errorTitle="Valor informado inválido" error="O valor informado só pode ser numérico e não deve possuir mais de duas casas decimais." showErrorMessage="true">
      <formula1>AND(ISNUMBER(I99), I99 = TRUNC(I99,2))</formula1>
    </dataValidation>
    <dataValidation type="custom" operator="" sqref="I100" errorStyle="stop" allowBlank="true" errorTitle="Valor informado inválido" error="O valor informado só pode ser numérico e não deve possuir mais de duas casas decimais." showErrorMessage="true">
      <formula1>AND(ISNUMBER(I100), I100 = TRUNC(I100,2))</formula1>
    </dataValidation>
    <dataValidation type="custom" operator="" sqref="I106" errorStyle="stop" allowBlank="true" errorTitle="Valor informado inválido" error="O valor informado só pode ser numérico e não deve possuir mais de duas casas decimais." showErrorMessage="true">
      <formula1>AND(ISNUMBER(I106), I106 = TRUNC(I106,2))</formula1>
    </dataValidation>
    <dataValidation type="custom" operator="" sqref="I129" errorStyle="stop" allowBlank="true" errorTitle="Valor informado inválido" error="O valor informado só pode ser numérico e não deve possuir mais de duas casas decimais." showErrorMessage="true">
      <formula1>AND(ISNUMBER(I129), I129 = TRUNC(I129,2))</formula1>
    </dataValidation>
    <dataValidation type="custom" operator="" sqref="I130" errorStyle="stop" allowBlank="true" errorTitle="Valor informado inválido" error="O valor informado só pode ser numérico e não deve possuir mais de duas casas decimais." showErrorMessage="true">
      <formula1>AND(ISNUMBER(I130), I130 = TRUNC(I130,2))</formula1>
    </dataValidation>
    <dataValidation type="custom" operator="" sqref="I131" errorStyle="stop" allowBlank="true" errorTitle="Valor informado inválido" error="O valor informado só pode ser numérico e não deve possuir mais de duas casas decimais." showErrorMessage="true">
      <formula1>AND(ISNUMBER(I131), I131 = TRUNC(I131,2))</formula1>
    </dataValidation>
    <dataValidation type="custom" operator="" sqref="I132" errorStyle="stop" allowBlank="true" errorTitle="Valor informado inválido" error="O valor informado só pode ser numérico e não deve possuir mais de duas casas decimais." showErrorMessage="true">
      <formula1>AND(ISNUMBER(I132), I132 = TRUNC(I132,2))</formula1>
    </dataValidation>
    <dataValidation type="custom" operator="" sqref="I133" errorStyle="stop" allowBlank="true" errorTitle="Valor informado inválido" error="O valor informado só pode ser numérico e não deve possuir mais de duas casas decimais." showErrorMessage="true">
      <formula1>AND(ISNUMBER(I133), I133 = TRUNC(I133,2))</formula1>
    </dataValidation>
    <dataValidation type="custom" operator="" sqref="I134" errorStyle="stop" allowBlank="true" errorTitle="Valor informado inválido" error="O valor informado só pode ser numérico e não deve possuir mais de duas casas decimais." showErrorMessage="true">
      <formula1>AND(ISNUMBER(I134), I134 = TRUNC(I134,2))</formula1>
    </dataValidation>
    <dataValidation type="custom" operator="" sqref="I155" errorStyle="stop" allowBlank="true" errorTitle="Valor informado inválido" error="O valor informado só pode ser numérico e não deve possuir mais de duas casas decimais." showErrorMessage="true">
      <formula1>AND(ISNUMBER(I155), I155 = TRUNC(I155,2))</formula1>
    </dataValidation>
    <dataValidation type="custom" operator="" sqref="I161" errorStyle="stop" allowBlank="true" errorTitle="Valor informado inválido" error="O valor informado só pode ser numérico e não deve possuir mais de duas casas decimais." showErrorMessage="true">
      <formula1>AND(ISNUMBER(I161), I161 = TRUNC(I161,2))</formula1>
    </dataValidation>
    <dataValidation type="custom" operator="" sqref="I162" errorStyle="stop" allowBlank="true" errorTitle="Valor informado inválido" error="O valor informado só pode ser numérico e não deve possuir mais de duas casas decimais." showErrorMessage="true">
      <formula1>AND(ISNUMBER(I162), I162 = TRUNC(I162,2))</formula1>
    </dataValidation>
    <dataValidation type="custom" operator="" sqref="I163" errorStyle="stop" allowBlank="true" errorTitle="Valor informado inválido" error="O valor informado só pode ser numérico e não deve possuir mais de duas casas decimais." showErrorMessage="true">
      <formula1>AND(ISNUMBER(I163), I163 = TRUNC(I163,2))</formula1>
    </dataValidation>
    <dataValidation type="custom" operator="" sqref="I187" errorStyle="stop" allowBlank="true" errorTitle="Valor informado inválido" error="O valor informado só pode ser numérico e não deve possuir mais de duas casas decimais." showErrorMessage="true">
      <formula1>AND(ISNUMBER(I187), I187 = TRUNC(I187,2))</formula1>
    </dataValidation>
    <dataValidation type="custom" operator="" sqref="I188" errorStyle="stop" allowBlank="true" errorTitle="Valor informado inválido" error="O valor informado só pode ser numérico e não deve possuir mais de duas casas decimais." showErrorMessage="true">
      <formula1>AND(ISNUMBER(I188), I188 = TRUNC(I188,2))</formula1>
    </dataValidation>
    <dataValidation type="custom" operator="" sqref="I189" errorStyle="stop" allowBlank="true" errorTitle="Valor informado inválido" error="O valor informado só pode ser numérico e não deve possuir mais de duas casas decimais." showErrorMessage="true">
      <formula1>AND(ISNUMBER(I189), I189 = TRUNC(I189,2))</formula1>
    </dataValidation>
    <dataValidation type="custom" operator="" sqref="I190" errorStyle="stop" allowBlank="true" errorTitle="Valor informado inválido" error="O valor informado só pode ser numérico e não deve possuir mais de duas casas decimais." showErrorMessage="true">
      <formula1>AND(ISNUMBER(I190), I190 = TRUNC(I190,2))</formula1>
    </dataValidation>
    <dataValidation type="custom" operator="" sqref="I191" errorStyle="stop" allowBlank="true" errorTitle="Valor informado inválido" error="O valor informado só pode ser numérico e não deve possuir mais de duas casas decimais." showErrorMessage="true">
      <formula1>AND(ISNUMBER(I191), I191 = TRUNC(I191,2))</formula1>
    </dataValidation>
    <dataValidation type="custom" operator="" sqref="I197" errorStyle="stop" allowBlank="true" errorTitle="Valor informado inválido" error="O valor informado só pode ser numérico e não deve possuir mais de duas casas decimais." showErrorMessage="true">
      <formula1>AND(ISNUMBER(I197), I197 = TRUNC(I197,2))</formula1>
    </dataValidation>
    <dataValidation type="custom" operator="" sqref="I216" errorStyle="stop" allowBlank="true" errorTitle="Valor informado inválido" error="O valor informado só pode ser numérico e não deve possuir mais de duas casas decimais." showErrorMessage="true">
      <formula1>AND(ISNUMBER(I216), I216 = TRUNC(I216,2))</formula1>
    </dataValidation>
    <dataValidation type="custom" operator="" sqref="I222" errorStyle="stop" allowBlank="true" errorTitle="Valor informado inválido" error="O valor informado só pode ser numérico e não deve possuir mais de duas casas decimais." showErrorMessage="true">
      <formula1>AND(ISNUMBER(I222), I222 = TRUNC(I222,2))</formula1>
    </dataValidation>
    <dataValidation type="custom" operator="" sqref="I223" errorStyle="stop" allowBlank="true" errorTitle="Valor informado inválido" error="O valor informado só pode ser numérico e não deve possuir mais de duas casas decimais." showErrorMessage="true">
      <formula1>AND(ISNUMBER(I223), I223 = TRUNC(I223,2))</formula1>
    </dataValidation>
    <dataValidation type="custom" operator="" sqref="I224" errorStyle="stop" allowBlank="true" errorTitle="Valor informado inválido" error="O valor informado só pode ser numérico e não deve possuir mais de duas casas decimais." showErrorMessage="true">
      <formula1>AND(ISNUMBER(I224), I224 = TRUNC(I224,2))</formula1>
    </dataValidation>
    <dataValidation type="custom" operator="" sqref="I230" errorStyle="stop" allowBlank="true" errorTitle="Valor informado inválido" error="O valor informado só pode ser numérico e não deve possuir mais de duas casas decimais." showErrorMessage="true">
      <formula1>AND(ISNUMBER(I230), I230 = TRUNC(I230,2))</formula1>
    </dataValidation>
    <dataValidation type="custom" operator="" sqref="I231" errorStyle="stop" allowBlank="true" errorTitle="Valor informado inválido" error="O valor informado só pode ser numérico e não deve possuir mais de duas casas decimais." showErrorMessage="true">
      <formula1>AND(ISNUMBER(I231), I231 = TRUNC(I231,2))</formula1>
    </dataValidation>
    <dataValidation type="custom" operator="" sqref="I232" errorStyle="stop" allowBlank="true" errorTitle="Valor informado inválido" error="O valor informado só pode ser numérico e não deve possuir mais de duas casas decimais." showErrorMessage="true">
      <formula1>AND(ISNUMBER(I232), I232 = TRUNC(I232,2))</formula1>
    </dataValidation>
    <dataValidation type="custom" operator="" sqref="I250" errorStyle="stop" allowBlank="true" errorTitle="Valor informado inválido" error="O valor informado só pode ser numérico e não deve possuir mais de duas casas decimais." showErrorMessage="true">
      <formula1>AND(ISNUMBER(I250), I250 = TRUNC(I250,2))</formula1>
    </dataValidation>
    <dataValidation type="custom" operator="" sqref="I251" errorStyle="stop" allowBlank="true" errorTitle="Valor informado inválido" error="O valor informado só pode ser numérico e não deve possuir mais de duas casas decimais." showErrorMessage="true">
      <formula1>AND(ISNUMBER(I251), I251 = TRUNC(I251,2))</formula1>
    </dataValidation>
    <dataValidation type="custom" operator="" sqref="I252" errorStyle="stop" allowBlank="true" errorTitle="Valor informado inválido" error="O valor informado só pode ser numérico e não deve possuir mais de duas casas decimais." showErrorMessage="true">
      <formula1>AND(ISNUMBER(I252), I252 = TRUNC(I252,2))</formula1>
    </dataValidation>
    <dataValidation type="custom" operator="" sqref="I253" errorStyle="stop" allowBlank="true" errorTitle="Valor informado inválido" error="O valor informado só pode ser numérico e não deve possuir mais de duas casas decimais." showErrorMessage="true">
      <formula1>AND(ISNUMBER(I253), I253 = TRUNC(I253,2))</formula1>
    </dataValidation>
    <dataValidation type="custom" operator="" sqref="I254" errorStyle="stop" allowBlank="true" errorTitle="Valor informado inválido" error="O valor informado só pode ser numérico e não deve possuir mais de duas casas decimais." showErrorMessage="true">
      <formula1>AND(ISNUMBER(I254), I254 = TRUNC(I254,2))</formula1>
    </dataValidation>
    <dataValidation type="custom" operator="" sqref="I255" errorStyle="stop" allowBlank="true" errorTitle="Valor informado inválido" error="O valor informado só pode ser numérico e não deve possuir mais de duas casas decimais." showErrorMessage="true">
      <formula1>AND(ISNUMBER(I255), I255 = TRUNC(I255,2))</formula1>
    </dataValidation>
    <dataValidation type="custom" operator="" sqref="I273" errorStyle="stop" allowBlank="true" errorTitle="Valor informado inválido" error="O valor informado só pode ser numérico e não deve possuir mais de duas casas decimais." showErrorMessage="true">
      <formula1>AND(ISNUMBER(I273), I273 = TRUNC(I273,2))</formula1>
    </dataValidation>
    <dataValidation type="custom" operator="" sqref="I274" errorStyle="stop" allowBlank="true" errorTitle="Valor informado inválido" error="O valor informado só pode ser numérico e não deve possuir mais de duas casas decimais." showErrorMessage="true">
      <formula1>AND(ISNUMBER(I274), I274 = TRUNC(I274,2))</formula1>
    </dataValidation>
    <dataValidation type="custom" operator="" sqref="I275" errorStyle="stop" allowBlank="true" errorTitle="Valor informado inválido" error="O valor informado só pode ser numérico e não deve possuir mais de duas casas decimais." showErrorMessage="true">
      <formula1>AND(ISNUMBER(I275), I275 = TRUNC(I275,2))</formula1>
    </dataValidation>
    <dataValidation type="custom" operator="" sqref="I276" errorStyle="stop" allowBlank="true" errorTitle="Valor informado inválido" error="O valor informado só pode ser numérico e não deve possuir mais de duas casas decimais." showErrorMessage="true">
      <formula1>AND(ISNUMBER(I276), I276 = TRUNC(I276,2))</formula1>
    </dataValidation>
    <dataValidation type="custom" operator="" sqref="I277" errorStyle="stop" allowBlank="true" errorTitle="Valor informado inválido" error="O valor informado só pode ser numérico e não deve possuir mais de duas casas decimais." showErrorMessage="true">
      <formula1>AND(ISNUMBER(I277), I277 = TRUNC(I277,2))</formula1>
    </dataValidation>
    <dataValidation type="custom" operator="" sqref="I300" errorStyle="stop" allowBlank="true" errorTitle="Valor informado inválido" error="O valor informado só pode ser numérico e não deve possuir mais de duas casas decimais." showErrorMessage="true">
      <formula1>AND(ISNUMBER(I300), I300 = TRUNC(I300,2))</formula1>
    </dataValidation>
    <dataValidation type="custom" operator="" sqref="I301" errorStyle="stop" allowBlank="true" errorTitle="Valor informado inválido" error="O valor informado só pode ser numérico e não deve possuir mais de duas casas decimais." showErrorMessage="true">
      <formula1>AND(ISNUMBER(I301), I301 = TRUNC(I301,2))</formula1>
    </dataValidation>
    <dataValidation type="custom" operator="" sqref="I302" errorStyle="stop" allowBlank="true" errorTitle="Valor informado inválido" error="O valor informado só pode ser numérico e não deve possuir mais de duas casas decimais." showErrorMessage="true">
      <formula1>AND(ISNUMBER(I302), I302 = TRUNC(I302,2))</formula1>
    </dataValidation>
    <dataValidation type="custom" operator="" sqref="I303" errorStyle="stop" allowBlank="true" errorTitle="Valor informado inválido" error="O valor informado só pode ser numérico e não deve possuir mais de duas casas decimais." showErrorMessage="true">
      <formula1>AND(ISNUMBER(I303), I303 = TRUNC(I303,2))</formula1>
    </dataValidation>
    <dataValidation type="custom" operator="" sqref="I304" errorStyle="stop" allowBlank="true" errorTitle="Valor informado inválido" error="O valor informado só pode ser numérico e não deve possuir mais de duas casas decimais." showErrorMessage="true">
      <formula1>AND(ISNUMBER(I304), I304 = TRUNC(I304,2))</formula1>
    </dataValidation>
    <dataValidation type="custom" operator="" sqref="I305" errorStyle="stop" allowBlank="true" errorTitle="Valor informado inválido" error="O valor informado só pode ser numérico e não deve possuir mais de duas casas decimais." showErrorMessage="true">
      <formula1>AND(ISNUMBER(I305), I305 = TRUNC(I305,2))</formula1>
    </dataValidation>
    <dataValidation type="custom" operator="" sqref="I306" errorStyle="stop" allowBlank="true" errorTitle="Valor informado inválido" error="O valor informado só pode ser numérico e não deve possuir mais de duas casas decimais." showErrorMessage="true">
      <formula1>AND(ISNUMBER(I306), I306 = TRUNC(I306,2))</formula1>
    </dataValidation>
    <dataValidation type="custom" operator="" sqref="I325" errorStyle="stop" allowBlank="true" errorTitle="Valor informado inválido" error="O valor informado só pode ser numérico e não deve possuir mais de duas casas decimais." showErrorMessage="true">
      <formula1>AND(ISNUMBER(I325), I325 = TRUNC(I325,2))</formula1>
    </dataValidation>
    <dataValidation type="custom" operator="" sqref="I326" errorStyle="stop" allowBlank="true" errorTitle="Valor informado inválido" error="O valor informado só pode ser numérico e não deve possuir mais de duas casas decimais." showErrorMessage="true">
      <formula1>AND(ISNUMBER(I326), I326 = TRUNC(I326,2))</formula1>
    </dataValidation>
    <dataValidation type="custom" operator="" sqref="I327" errorStyle="stop" allowBlank="true" errorTitle="Valor informado inválido" error="O valor informado só pode ser numérico e não deve possuir mais de duas casas decimais." showErrorMessage="true">
      <formula1>AND(ISNUMBER(I327), I327 = TRUNC(I327,2))</formula1>
    </dataValidation>
    <dataValidation type="custom" operator="" sqref="I328" errorStyle="stop" allowBlank="true" errorTitle="Valor informado inválido" error="O valor informado só pode ser numérico e não deve possuir mais de duas casas decimais." showErrorMessage="true">
      <formula1>AND(ISNUMBER(I328), I328 = TRUNC(I328,2))</formula1>
    </dataValidation>
    <dataValidation type="custom" operator="" sqref="I329" errorStyle="stop" allowBlank="true" errorTitle="Valor informado inválido" error="O valor informado só pode ser numérico e não deve possuir mais de duas casas decimais." showErrorMessage="true">
      <formula1>AND(ISNUMBER(I329), I329 = TRUNC(I329,2))</formula1>
    </dataValidation>
    <dataValidation type="custom" operator="" sqref="I330" errorStyle="stop" allowBlank="true" errorTitle="Valor informado inválido" error="O valor informado só pode ser numérico e não deve possuir mais de duas casas decimais." showErrorMessage="true">
      <formula1>AND(ISNUMBER(I330), I330 = TRUNC(I330,2))</formula1>
    </dataValidation>
    <dataValidation type="custom" operator="" sqref="I350" errorStyle="stop" allowBlank="true" errorTitle="Valor informado inválido" error="O valor informado só pode ser numérico e não deve possuir mais de duas casas decimais." showErrorMessage="true">
      <formula1>AND(ISNUMBER(I350), I350 = TRUNC(I350,2))</formula1>
    </dataValidation>
    <dataValidation type="custom" operator="" sqref="I356" errorStyle="stop" allowBlank="true" errorTitle="Valor informado inválido" error="O valor informado só pode ser numérico e não deve possuir mais de duas casas decimais." showErrorMessage="true">
      <formula1>AND(ISNUMBER(I356), I356 = TRUNC(I356,2))</formula1>
    </dataValidation>
    <dataValidation type="custom" operator="" sqref="I357" errorStyle="stop" allowBlank="true" errorTitle="Valor informado inválido" error="O valor informado só pode ser numérico e não deve possuir mais de duas casas decimais." showErrorMessage="true">
      <formula1>AND(ISNUMBER(I357), I357 = TRUNC(I357,2))</formula1>
    </dataValidation>
    <dataValidation type="custom" operator="" sqref="I358" errorStyle="stop" allowBlank="true" errorTitle="Valor informado inválido" error="O valor informado só pode ser numérico e não deve possuir mais de duas casas decimais." showErrorMessage="true">
      <formula1>AND(ISNUMBER(I358), I358 = TRUNC(I358,2))</formula1>
    </dataValidation>
    <dataValidation type="custom" operator="" sqref="I359" errorStyle="stop" allowBlank="true" errorTitle="Valor informado inválido" error="O valor informado só pode ser numérico e não deve possuir mais de duas casas decimais." showErrorMessage="true">
      <formula1>AND(ISNUMBER(I359), I359 = TRUNC(I359,2))</formula1>
    </dataValidation>
    <dataValidation type="custom" operator="" sqref="I389" errorStyle="stop" allowBlank="true" errorTitle="Valor informado inválido" error="O valor informado só pode ser numérico e não deve possuir mais de duas casas decimais." showErrorMessage="true">
      <formula1>AND(ISNUMBER(I389), I389 = TRUNC(I389,2))</formula1>
    </dataValidation>
    <dataValidation type="custom" operator="" sqref="I390" errorStyle="stop" allowBlank="true" errorTitle="Valor informado inválido" error="O valor informado só pode ser numérico e não deve possuir mais de duas casas decimais." showErrorMessage="true">
      <formula1>AND(ISNUMBER(I390), I390 = TRUNC(I390,2))</formula1>
    </dataValidation>
    <dataValidation type="custom" operator="" sqref="I391" errorStyle="stop" allowBlank="true" errorTitle="Valor informado inválido" error="O valor informado só pode ser numérico e não deve possuir mais de duas casas decimais." showErrorMessage="true">
      <formula1>AND(ISNUMBER(I391), I391 = TRUNC(I391,2))</formula1>
    </dataValidation>
    <dataValidation type="custom" operator="" sqref="I392" errorStyle="stop" allowBlank="true" errorTitle="Valor informado inválido" error="O valor informado só pode ser numérico e não deve possuir mais de duas casas decimais." showErrorMessage="true">
      <formula1>AND(ISNUMBER(I392), I392 = TRUNC(I392,2))</formula1>
    </dataValidation>
    <dataValidation type="custom" operator="" sqref="I393" errorStyle="stop" allowBlank="true" errorTitle="Valor informado inválido" error="O valor informado só pode ser numérico e não deve possuir mais de duas casas decimais." showErrorMessage="true">
      <formula1>AND(ISNUMBER(I393), I393 = TRUNC(I393,2))</formula1>
    </dataValidation>
    <dataValidation type="custom" operator="" sqref="I394" errorStyle="stop" allowBlank="true" errorTitle="Valor informado inválido" error="O valor informado só pode ser numérico e não deve possuir mais de duas casas decimais." showErrorMessage="true">
      <formula1>AND(ISNUMBER(I394), I394 = TRUNC(I394,2))</formula1>
    </dataValidation>
    <dataValidation type="custom" operator="" sqref="I416" errorStyle="stop" allowBlank="true" errorTitle="Valor informado inválido" error="O valor informado só pode ser numérico e não deve possuir mais de duas casas decimais." showErrorMessage="true">
      <formula1>AND(ISNUMBER(I416), I416 = TRUNC(I416,2))</formula1>
    </dataValidation>
    <dataValidation type="custom" operator="" sqref="I417" errorStyle="stop" allowBlank="true" errorTitle="Valor informado inválido" error="O valor informado só pode ser numérico e não deve possuir mais de duas casas decimais." showErrorMessage="true">
      <formula1>AND(ISNUMBER(I417), I417 = TRUNC(I417,2))</formula1>
    </dataValidation>
    <dataValidation type="custom" operator="" sqref="I418" errorStyle="stop" allowBlank="true" errorTitle="Valor informado inválido" error="O valor informado só pode ser numérico e não deve possuir mais de duas casas decimais." showErrorMessage="true">
      <formula1>AND(ISNUMBER(I418), I418 = TRUNC(I418,2))</formula1>
    </dataValidation>
    <dataValidation type="custom" operator="" sqref="I419" errorStyle="stop" allowBlank="true" errorTitle="Valor informado inválido" error="O valor informado só pode ser numérico e não deve possuir mais de duas casas decimais." showErrorMessage="true">
      <formula1>AND(ISNUMBER(I419), I419 = TRUNC(I419,2))</formula1>
    </dataValidation>
    <dataValidation type="custom" operator="" sqref="I420" errorStyle="stop" allowBlank="true" errorTitle="Valor informado inválido" error="O valor informado só pode ser numérico e não deve possuir mais de duas casas decimais." showErrorMessage="true">
      <formula1>AND(ISNUMBER(I420), I420 = TRUNC(I420,2))</formula1>
    </dataValidation>
    <dataValidation type="custom" operator="" sqref="I421" errorStyle="stop" allowBlank="true" errorTitle="Valor informado inválido" error="O valor informado só pode ser numérico e não deve possuir mais de duas casas decimais." showErrorMessage="true">
      <formula1>AND(ISNUMBER(I421), I421 = TRUNC(I421,2))</formula1>
    </dataValidation>
    <dataValidation type="custom" operator="" sqref="I422" errorStyle="stop" allowBlank="true" errorTitle="Valor informado inválido" error="O valor informado só pode ser numérico e não deve possuir mais de duas casas decimais." showErrorMessage="true">
      <formula1>AND(ISNUMBER(I422), I422 = TRUNC(I422,2))</formula1>
    </dataValidation>
    <dataValidation type="custom" operator="" sqref="I423" errorStyle="stop" allowBlank="true" errorTitle="Valor informado inválido" error="O valor informado só pode ser numérico e não deve possuir mais de duas casas decimais." showErrorMessage="true">
      <formula1>AND(ISNUMBER(I423), I423 = TRUNC(I423,2))</formula1>
    </dataValidation>
    <dataValidation type="custom" operator="" sqref="I443" errorStyle="stop" allowBlank="true" errorTitle="Valor informado inválido" error="O valor informado só pode ser numérico e não deve possuir mais de duas casas decimais." showErrorMessage="true">
      <formula1>AND(ISNUMBER(I443), I443 = TRUNC(I443,2))</formula1>
    </dataValidation>
    <dataValidation type="custom" operator="" sqref="I444" errorStyle="stop" allowBlank="true" errorTitle="Valor informado inválido" error="O valor informado só pode ser numérico e não deve possuir mais de duas casas decimais." showErrorMessage="true">
      <formula1>AND(ISNUMBER(I444), I444 = TRUNC(I444,2))</formula1>
    </dataValidation>
    <dataValidation type="custom" operator="" sqref="I445" errorStyle="stop" allowBlank="true" errorTitle="Valor informado inválido" error="O valor informado só pode ser numérico e não deve possuir mais de duas casas decimais." showErrorMessage="true">
      <formula1>AND(ISNUMBER(I445), I445 = TRUNC(I445,2))</formula1>
    </dataValidation>
    <dataValidation type="custom" operator="" sqref="I446" errorStyle="stop" allowBlank="true" errorTitle="Valor informado inválido" error="O valor informado só pode ser numérico e não deve possuir mais de duas casas decimais." showErrorMessage="true">
      <formula1>AND(ISNUMBER(I446), I446 = TRUNC(I446,2))</formula1>
    </dataValidation>
    <dataValidation type="custom" operator="" sqref="I447" errorStyle="stop" allowBlank="true" errorTitle="Valor informado inválido" error="O valor informado só pode ser numérico e não deve possuir mais de duas casas decimais." showErrorMessage="true">
      <formula1>AND(ISNUMBER(I447), I447 = TRUNC(I447,2))</formula1>
    </dataValidation>
    <dataValidation type="custom" operator="" sqref="I448" errorStyle="stop" allowBlank="true" errorTitle="Valor informado inválido" error="O valor informado só pode ser numérico e não deve possuir mais de duas casas decimais." showErrorMessage="true">
      <formula1>AND(ISNUMBER(I448), I448 = TRUNC(I448,2))</formula1>
    </dataValidation>
    <dataValidation type="custom" operator="" sqref="I449" errorStyle="stop" allowBlank="true" errorTitle="Valor informado inválido" error="O valor informado só pode ser numérico e não deve possuir mais de duas casas decimais." showErrorMessage="true">
      <formula1>AND(ISNUMBER(I449), I449 = TRUNC(I449,2))</formula1>
    </dataValidation>
    <dataValidation type="custom" operator="" sqref="I450" errorStyle="stop" allowBlank="true" errorTitle="Valor informado inválido" error="O valor informado só pode ser numérico e não deve possuir mais de duas casas decimais." showErrorMessage="true">
      <formula1>AND(ISNUMBER(I450), I450 = TRUNC(I450,2))</formula1>
    </dataValidation>
    <dataValidation type="custom" operator="" sqref="I470" errorStyle="stop" allowBlank="true" errorTitle="Valor informado inválido" error="O valor informado só pode ser numérico e não deve possuir mais de duas casas decimais." showErrorMessage="true">
      <formula1>AND(ISNUMBER(I470), I470 = TRUNC(I470,2))</formula1>
    </dataValidation>
    <dataValidation type="custom" operator="" sqref="I476" errorStyle="stop" allowBlank="true" errorTitle="Valor informado inválido" error="O valor informado só pode ser numérico e não deve possuir mais de duas casas decimais." showErrorMessage="true">
      <formula1>AND(ISNUMBER(I476), I476 = TRUNC(I476,2))</formula1>
    </dataValidation>
    <dataValidation type="custom" operator="" sqref="I477" errorStyle="stop" allowBlank="true" errorTitle="Valor informado inválido" error="O valor informado só pode ser numérico e não deve possuir mais de duas casas decimais." showErrorMessage="true">
      <formula1>AND(ISNUMBER(I477), I477 = TRUNC(I477,2))</formula1>
    </dataValidation>
    <dataValidation type="custom" operator="" sqref="I478" errorStyle="stop" allowBlank="true" errorTitle="Valor informado inválido" error="O valor informado só pode ser numérico e não deve possuir mais de duas casas decimais." showErrorMessage="true">
      <formula1>AND(ISNUMBER(I478), I478 = TRUNC(I478,2))</formula1>
    </dataValidation>
    <dataValidation type="custom" operator="" sqref="I479" errorStyle="stop" allowBlank="true" errorTitle="Valor informado inválido" error="O valor informado só pode ser numérico e não deve possuir mais de duas casas decimais." showErrorMessage="true">
      <formula1>AND(ISNUMBER(I479), I479 = TRUNC(I479,2))</formula1>
    </dataValidation>
    <dataValidation type="custom" operator="" sqref="I480" errorStyle="stop" allowBlank="true" errorTitle="Valor informado inválido" error="O valor informado só pode ser numérico e não deve possuir mais de duas casas decimais." showErrorMessage="true">
      <formula1>AND(ISNUMBER(I480), I480 = TRUNC(I480,2))</formula1>
    </dataValidation>
    <dataValidation type="custom" operator="" sqref="I481" errorStyle="stop" allowBlank="true" errorTitle="Valor informado inválido" error="O valor informado só pode ser numérico e não deve possuir mais de duas casas decimais." showErrorMessage="true">
      <formula1>AND(ISNUMBER(I481), I481 = TRUNC(I481,2))</formula1>
    </dataValidation>
    <dataValidation type="custom" operator="" sqref="I505" errorStyle="stop" allowBlank="true" errorTitle="Valor informado inválido" error="O valor informado só pode ser numérico e não deve possuir mais de duas casas decimais." showErrorMessage="true">
      <formula1>AND(ISNUMBER(I505), I505 = TRUNC(I505,2))</formula1>
    </dataValidation>
    <dataValidation type="custom" operator="" sqref="I511" errorStyle="stop" allowBlank="true" errorTitle="Valor informado inválido" error="O valor informado só pode ser numérico e não deve possuir mais de duas casas decimais." showErrorMessage="true">
      <formula1>AND(ISNUMBER(I511), I511 = TRUNC(I511,2))</formula1>
    </dataValidation>
    <dataValidation type="custom" operator="" sqref="I512" errorStyle="stop" allowBlank="true" errorTitle="Valor informado inválido" error="O valor informado só pode ser numérico e não deve possuir mais de duas casas decimais." showErrorMessage="true">
      <formula1>AND(ISNUMBER(I512), I512 = TRUNC(I512,2))</formula1>
    </dataValidation>
    <dataValidation type="custom" operator="" sqref="I513" errorStyle="stop" allowBlank="true" errorTitle="Valor informado inválido" error="O valor informado só pode ser numérico e não deve possuir mais de duas casas decimais." showErrorMessage="true">
      <formula1>AND(ISNUMBER(I513), I513 = TRUNC(I513,2))</formula1>
    </dataValidation>
    <dataValidation type="custom" operator="" sqref="I542" errorStyle="stop" allowBlank="true" errorTitle="Valor informado inválido" error="O valor informado só pode ser numérico e não deve possuir mais de duas casas decimais." showErrorMessage="true">
      <formula1>AND(ISNUMBER(I542), I542 = TRUNC(I542,2))</formula1>
    </dataValidation>
    <dataValidation type="custom" operator="" sqref="I543" errorStyle="stop" allowBlank="true" errorTitle="Valor informado inválido" error="O valor informado só pode ser numérico e não deve possuir mais de duas casas decimais." showErrorMessage="true">
      <formula1>AND(ISNUMBER(I543), I543 = TRUNC(I543,2))</formula1>
    </dataValidation>
    <dataValidation type="custom" operator="" sqref="I544" errorStyle="stop" allowBlank="true" errorTitle="Valor informado inválido" error="O valor informado só pode ser numérico e não deve possuir mais de duas casas decimais." showErrorMessage="true">
      <formula1>AND(ISNUMBER(I544), I544 = TRUNC(I544,2))</formula1>
    </dataValidation>
    <dataValidation type="custom" operator="" sqref="I545" errorStyle="stop" allowBlank="true" errorTitle="Valor informado inválido" error="O valor informado só pode ser numérico e não deve possuir mais de duas casas decimais." showErrorMessage="true">
      <formula1>AND(ISNUMBER(I545), I545 = TRUNC(I545,2))</formula1>
    </dataValidation>
    <dataValidation type="custom" operator="" sqref="I546" errorStyle="stop" allowBlank="true" errorTitle="Valor informado inválido" error="O valor informado só pode ser numérico e não deve possuir mais de duas casas decimais." showErrorMessage="true">
      <formula1>AND(ISNUMBER(I546), I546 = TRUNC(I546,2))</formula1>
    </dataValidation>
    <dataValidation type="custom" operator="" sqref="I575" errorStyle="stop" allowBlank="true" errorTitle="Valor informado inválido" error="O valor informado só pode ser numérico e não deve possuir mais de duas casas decimais." showErrorMessage="true">
      <formula1>AND(ISNUMBER(I575), I575 = TRUNC(I575,2))</formula1>
    </dataValidation>
    <dataValidation type="custom" operator="" sqref="I576" errorStyle="stop" allowBlank="true" errorTitle="Valor informado inválido" error="O valor informado só pode ser numérico e não deve possuir mais de duas casas decimais." showErrorMessage="true">
      <formula1>AND(ISNUMBER(I576), I576 = TRUNC(I576,2))</formula1>
    </dataValidation>
    <dataValidation type="custom" operator="" sqref="I577" errorStyle="stop" allowBlank="true" errorTitle="Valor informado inválido" error="O valor informado só pode ser numérico e não deve possuir mais de duas casas decimais." showErrorMessage="true">
      <formula1>AND(ISNUMBER(I577), I577 = TRUNC(I577,2))</formula1>
    </dataValidation>
    <dataValidation type="custom" operator="" sqref="I585" errorStyle="stop" allowBlank="true" errorTitle="Valor informado inválido" error="O valor informado só pode ser numérico e não deve possuir mais de duas casas decimais." showErrorMessage="true">
      <formula1>AND(ISNUMBER(I585), I585 = TRUNC(I585,2))</formula1>
    </dataValidation>
    <dataValidation type="custom" operator="" sqref="I586" errorStyle="stop" allowBlank="true" errorTitle="Valor informado inválido" error="O valor informado só pode ser numérico e não deve possuir mais de duas casas decimais." showErrorMessage="true">
      <formula1>AND(ISNUMBER(I586), I586 = TRUNC(I586,2))</formula1>
    </dataValidation>
    <dataValidation type="custom" operator="" sqref="I604" errorStyle="stop" allowBlank="true" errorTitle="Valor informado inválido" error="O valor informado só pode ser numérico e não deve possuir mais de duas casas decimais." showErrorMessage="true">
      <formula1>AND(ISNUMBER(I604), I604 = TRUNC(I604,2))</formula1>
    </dataValidation>
    <dataValidation type="custom" operator="" sqref="I605" errorStyle="stop" allowBlank="true" errorTitle="Valor informado inválido" error="O valor informado só pode ser numérico e não deve possuir mais de duas casas decimais." showErrorMessage="true">
      <formula1>AND(ISNUMBER(I605), I605 = TRUNC(I605,2))</formula1>
    </dataValidation>
    <dataValidation type="custom" operator="" sqref="I606" errorStyle="stop" allowBlank="true" errorTitle="Valor informado inválido" error="O valor informado só pode ser numérico e não deve possuir mais de duas casas decimais." showErrorMessage="true">
      <formula1>AND(ISNUMBER(I606), I606 = TRUNC(I606,2))</formula1>
    </dataValidation>
    <dataValidation type="custom" operator="" sqref="I612" errorStyle="stop" allowBlank="true" errorTitle="Valor informado inválido" error="O valor informado só pode ser numérico e não deve possuir mais de duas casas decimais." showErrorMessage="true">
      <formula1>AND(ISNUMBER(I612), I612 = TRUNC(I612,2))</formula1>
    </dataValidation>
    <dataValidation type="custom" operator="" sqref="I613" errorStyle="stop" allowBlank="true" errorTitle="Valor informado inválido" error="O valor informado só pode ser numérico e não deve possuir mais de duas casas decimais." showErrorMessage="true">
      <formula1>AND(ISNUMBER(I613), I613 = TRUNC(I613,2))</formula1>
    </dataValidation>
    <dataValidation type="custom" operator="" sqref="I632" errorStyle="stop" allowBlank="true" errorTitle="Valor informado inválido" error="O valor informado só pode ser numérico e não deve possuir mais de duas casas decimais." showErrorMessage="true">
      <formula1>AND(ISNUMBER(I632), I632 = TRUNC(I632,2))</formula1>
    </dataValidation>
    <dataValidation type="custom" operator="" sqref="I638" errorStyle="stop" allowBlank="true" errorTitle="Valor informado inválido" error="O valor informado só pode ser numérico e não deve possuir mais de duas casas decimais." showErrorMessage="true">
      <formula1>AND(ISNUMBER(I638), I638 = TRUNC(I638,2))</formula1>
    </dataValidation>
    <dataValidation type="custom" operator="" sqref="I639" errorStyle="stop" allowBlank="true" errorTitle="Valor informado inválido" error="O valor informado só pode ser numérico e não deve possuir mais de duas casas decimais." showErrorMessage="true">
      <formula1>AND(ISNUMBER(I639), I639 = TRUNC(I639,2))</formula1>
    </dataValidation>
    <dataValidation type="custom" operator="" sqref="I664" errorStyle="stop" allowBlank="true" errorTitle="Valor informado inválido" error="O valor informado só pode ser numérico e não deve possuir mais de duas casas decimais." showErrorMessage="true">
      <formula1>AND(ISNUMBER(I664), I664 = TRUNC(I664,2))</formula1>
    </dataValidation>
    <dataValidation type="custom" operator="" sqref="I665" errorStyle="stop" allowBlank="true" errorTitle="Valor informado inválido" error="O valor informado só pode ser numérico e não deve possuir mais de duas casas decimais." showErrorMessage="true">
      <formula1>AND(ISNUMBER(I665), I665 = TRUNC(I665,2))</formula1>
    </dataValidation>
    <dataValidation type="custom" operator="" sqref="I666" errorStyle="stop" allowBlank="true" errorTitle="Valor informado inválido" error="O valor informado só pode ser numérico e não deve possuir mais de duas casas decimais." showErrorMessage="true">
      <formula1>AND(ISNUMBER(I666), I666 = TRUNC(I666,2))</formula1>
    </dataValidation>
    <dataValidation type="custom" operator="" sqref="I672" errorStyle="stop" allowBlank="true" errorTitle="Valor informado inválido" error="O valor informado só pode ser numérico e não deve possuir mais de duas casas decimais." showErrorMessage="true">
      <formula1>AND(ISNUMBER(I672), I672 = TRUNC(I672,2))</formula1>
    </dataValidation>
    <dataValidation type="custom" operator="" sqref="I673" errorStyle="stop" allowBlank="true" errorTitle="Valor informado inválido" error="O valor informado só pode ser numérico e não deve possuir mais de duas casas decimais." showErrorMessage="true">
      <formula1>AND(ISNUMBER(I673), I673 = TRUNC(I673,2))</formula1>
    </dataValidation>
    <dataValidation type="custom" operator="" sqref="I693" errorStyle="stop" allowBlank="true" errorTitle="Valor informado inválido" error="O valor informado só pode ser numérico e não deve possuir mais de duas casas decimais." showErrorMessage="true">
      <formula1>AND(ISNUMBER(I693), I693 = TRUNC(I693,2))</formula1>
    </dataValidation>
    <dataValidation type="custom" operator="" sqref="I694" errorStyle="stop" allowBlank="true" errorTitle="Valor informado inválido" error="O valor informado só pode ser numérico e não deve possuir mais de duas casas decimais." showErrorMessage="true">
      <formula1>AND(ISNUMBER(I694), I694 = TRUNC(I694,2))</formula1>
    </dataValidation>
    <dataValidation type="custom" operator="" sqref="I695" errorStyle="stop" allowBlank="true" errorTitle="Valor informado inválido" error="O valor informado só pode ser numérico e não deve possuir mais de duas casas decimais." showErrorMessage="true">
      <formula1>AND(ISNUMBER(I695), I695 = TRUNC(I695,2))</formula1>
    </dataValidation>
    <dataValidation type="custom" operator="" sqref="I696" errorStyle="stop" allowBlank="true" errorTitle="Valor informado inválido" error="O valor informado só pode ser numérico e não deve possuir mais de duas casas decimais." showErrorMessage="true">
      <formula1>AND(ISNUMBER(I696), I696 = TRUNC(I696,2))</formula1>
    </dataValidation>
    <dataValidation type="custom" operator="" sqref="I697" errorStyle="stop" allowBlank="true" errorTitle="Valor informado inválido" error="O valor informado só pode ser numérico e não deve possuir mais de duas casas decimais." showErrorMessage="true">
      <formula1>AND(ISNUMBER(I697), I697 = TRUNC(I697,2))</formula1>
    </dataValidation>
    <dataValidation type="custom" operator="" sqref="I698" errorStyle="stop" allowBlank="true" errorTitle="Valor informado inválido" error="O valor informado só pode ser numérico e não deve possuir mais de duas casas decimais." showErrorMessage="true">
      <formula1>AND(ISNUMBER(I698), I698 = TRUNC(I698,2))</formula1>
    </dataValidation>
    <dataValidation type="custom" operator="" sqref="I699" errorStyle="stop" allowBlank="true" errorTitle="Valor informado inválido" error="O valor informado só pode ser numérico e não deve possuir mais de duas casas decimais." showErrorMessage="true">
      <formula1>AND(ISNUMBER(I699), I699 = TRUNC(I699,2))</formula1>
    </dataValidation>
    <dataValidation type="custom" operator="" sqref="I700" errorStyle="stop" allowBlank="true" errorTitle="Valor informado inválido" error="O valor informado só pode ser numérico e não deve possuir mais de duas casas decimais." showErrorMessage="true">
      <formula1>AND(ISNUMBER(I700), I700 = TRUNC(I700,2))</formula1>
    </dataValidation>
    <dataValidation type="custom" operator="" sqref="I701" errorStyle="stop" allowBlank="true" errorTitle="Valor informado inválido" error="O valor informado só pode ser numérico e não deve possuir mais de duas casas decimais." showErrorMessage="true">
      <formula1>AND(ISNUMBER(I701), I701 = TRUNC(I701,2))</formula1>
    </dataValidation>
    <dataValidation type="custom" operator="" sqref="I722" errorStyle="stop" allowBlank="true" errorTitle="Valor informado inválido" error="O valor informado só pode ser numérico e não deve possuir mais de duas casas decimais." showErrorMessage="true">
      <formula1>AND(ISNUMBER(I722), I722 = TRUNC(I722,2))</formula1>
    </dataValidation>
    <dataValidation type="custom" operator="" sqref="I723" errorStyle="stop" allowBlank="true" errorTitle="Valor informado inválido" error="O valor informado só pode ser numérico e não deve possuir mais de duas casas decimais." showErrorMessage="true">
      <formula1>AND(ISNUMBER(I723), I723 = TRUNC(I723,2))</formula1>
    </dataValidation>
    <dataValidation type="custom" operator="" sqref="I724" errorStyle="stop" allowBlank="true" errorTitle="Valor informado inválido" error="O valor informado só pode ser numérico e não deve possuir mais de duas casas decimais." showErrorMessage="true">
      <formula1>AND(ISNUMBER(I724), I724 = TRUNC(I724,2))</formula1>
    </dataValidation>
    <dataValidation type="custom" operator="" sqref="I730" errorStyle="stop" allowBlank="true" errorTitle="Valor informado inválido" error="O valor informado só pode ser numérico e não deve possuir mais de duas casas decimais." showErrorMessage="true">
      <formula1>AND(ISNUMBER(I730), I730 = TRUNC(I730,2))</formula1>
    </dataValidation>
    <dataValidation type="custom" operator="" sqref="I731" errorStyle="stop" allowBlank="true" errorTitle="Valor informado inválido" error="O valor informado só pode ser numérico e não deve possuir mais de duas casas decimais." showErrorMessage="true">
      <formula1>AND(ISNUMBER(I731), I731 = TRUNC(I731,2))</formula1>
    </dataValidation>
    <dataValidation type="custom" operator="" sqref="I732" errorStyle="stop" allowBlank="true" errorTitle="Valor informado inválido" error="O valor informado só pode ser numérico e não deve possuir mais de duas casas decimais." showErrorMessage="true">
      <formula1>AND(ISNUMBER(I732), I732 = TRUNC(I732,2))</formula1>
    </dataValidation>
    <dataValidation type="custom" operator="" sqref="I752" errorStyle="stop" allowBlank="true" errorTitle="Valor informado inválido" error="O valor informado só pode ser numérico e não deve possuir mais de duas casas decimais." showErrorMessage="true">
      <formula1>AND(ISNUMBER(I752), I752 = TRUNC(I752,2))</formula1>
    </dataValidation>
    <dataValidation type="custom" operator="" sqref="I753" errorStyle="stop" allowBlank="true" errorTitle="Valor informado inválido" error="O valor informado só pode ser numérico e não deve possuir mais de duas casas decimais." showErrorMessage="true">
      <formula1>AND(ISNUMBER(I753), I753 = TRUNC(I753,2))</formula1>
    </dataValidation>
    <dataValidation type="custom" operator="" sqref="I754" errorStyle="stop" allowBlank="true" errorTitle="Valor informado inválido" error="O valor informado só pode ser numérico e não deve possuir mais de duas casas decimais." showErrorMessage="true">
      <formula1>AND(ISNUMBER(I754), I754 = TRUNC(I754,2))</formula1>
    </dataValidation>
    <dataValidation type="custom" operator="" sqref="I755" errorStyle="stop" allowBlank="true" errorTitle="Valor informado inválido" error="O valor informado só pode ser numérico e não deve possuir mais de duas casas decimais." showErrorMessage="true">
      <formula1>AND(ISNUMBER(I755), I755 = TRUNC(I755,2))</formula1>
    </dataValidation>
    <dataValidation type="custom" operator="" sqref="I756" errorStyle="stop" allowBlank="true" errorTitle="Valor informado inválido" error="O valor informado só pode ser numérico e não deve possuir mais de duas casas decimais." showErrorMessage="true">
      <formula1>AND(ISNUMBER(I756), I756 = TRUNC(I756,2))</formula1>
    </dataValidation>
    <dataValidation type="custom" operator="" sqref="I757" errorStyle="stop" allowBlank="true" errorTitle="Valor informado inválido" error="O valor informado só pode ser numérico e não deve possuir mais de duas casas decimais." showErrorMessage="true">
      <formula1>AND(ISNUMBER(I757), I757 = TRUNC(I757,2))</formula1>
    </dataValidation>
    <dataValidation type="custom" operator="" sqref="I758" errorStyle="stop" allowBlank="true" errorTitle="Valor informado inválido" error="O valor informado só pode ser numérico e não deve possuir mais de duas casas decimais." showErrorMessage="true">
      <formula1>AND(ISNUMBER(I758), I758 = TRUNC(I758,2))</formula1>
    </dataValidation>
    <dataValidation type="custom" operator="" sqref="I759" errorStyle="stop" allowBlank="true" errorTitle="Valor informado inválido" error="O valor informado só pode ser numérico e não deve possuir mais de duas casas decimais." showErrorMessage="true">
      <formula1>AND(ISNUMBER(I759), I759 = TRUNC(I759,2))</formula1>
    </dataValidation>
    <dataValidation type="custom" operator="" sqref="I760" errorStyle="stop" allowBlank="true" errorTitle="Valor informado inválido" error="O valor informado só pode ser numérico e não deve possuir mais de duas casas decimais." showErrorMessage="true">
      <formula1>AND(ISNUMBER(I760), I760 = TRUNC(I760,2))</formula1>
    </dataValidation>
    <dataValidation type="custom" operator="" sqref="I778" errorStyle="stop" allowBlank="true" errorTitle="Valor informado inválido" error="O valor informado só pode ser numérico e não deve possuir mais de duas casas decimais." showErrorMessage="true">
      <formula1>AND(ISNUMBER(I778), I778 = TRUNC(I778,2))</formula1>
    </dataValidation>
    <dataValidation type="custom" operator="" sqref="I784" errorStyle="stop" allowBlank="true" errorTitle="Valor informado inválido" error="O valor informado só pode ser numérico e não deve possuir mais de duas casas decimais." showErrorMessage="true">
      <formula1>AND(ISNUMBER(I784), I784 = TRUNC(I784,2))</formula1>
    </dataValidation>
    <dataValidation type="custom" operator="" sqref="I785" errorStyle="stop" allowBlank="true" errorTitle="Valor informado inválido" error="O valor informado só pode ser numérico e não deve possuir mais de duas casas decimais." showErrorMessage="true">
      <formula1>AND(ISNUMBER(I785), I785 = TRUNC(I785,2))</formula1>
    </dataValidation>
    <dataValidation type="custom" operator="" sqref="I786" errorStyle="stop" allowBlank="true" errorTitle="Valor informado inválido" error="O valor informado só pode ser numérico e não deve possuir mais de duas casas decimais." showErrorMessage="true">
      <formula1>AND(ISNUMBER(I786), I786 = TRUNC(I786,2))</formula1>
    </dataValidation>
    <dataValidation type="custom" operator="" sqref="I787" errorStyle="stop" allowBlank="true" errorTitle="Valor informado inválido" error="O valor informado só pode ser numérico e não deve possuir mais de duas casas decimais." showErrorMessage="true">
      <formula1>AND(ISNUMBER(I787), I787 = TRUNC(I787,2))</formula1>
    </dataValidation>
    <dataValidation type="custom" operator="" sqref="I788" errorStyle="stop" allowBlank="true" errorTitle="Valor informado inválido" error="O valor informado só pode ser numérico e não deve possuir mais de duas casas decimais." showErrorMessage="true">
      <formula1>AND(ISNUMBER(I788), I788 = TRUNC(I788,2))</formula1>
    </dataValidation>
    <dataValidation type="custom" operator="" sqref="I789" errorStyle="stop" allowBlank="true" errorTitle="Valor informado inválido" error="O valor informado só pode ser numérico e não deve possuir mais de duas casas decimais." showErrorMessage="true">
      <formula1>AND(ISNUMBER(I789), I789 = TRUNC(I789,2))</formula1>
    </dataValidation>
    <dataValidation type="custom" operator="" sqref="I790" errorStyle="stop" allowBlank="true" errorTitle="Valor informado inválido" error="O valor informado só pode ser numérico e não deve possuir mais de duas casas decimais." showErrorMessage="true">
      <formula1>AND(ISNUMBER(I790), I790 = TRUNC(I790,2))</formula1>
    </dataValidation>
    <dataValidation type="custom" operator="" sqref="I791" errorStyle="stop" allowBlank="true" errorTitle="Valor informado inválido" error="O valor informado só pode ser numérico e não deve possuir mais de duas casas decimais." showErrorMessage="true">
      <formula1>AND(ISNUMBER(I791), I791 = TRUNC(I791,2))</formula1>
    </dataValidation>
    <dataValidation type="custom" operator="" sqref="I792" errorStyle="stop" allowBlank="true" errorTitle="Valor informado inválido" error="O valor informado só pode ser numérico e não deve possuir mais de duas casas decimais." showErrorMessage="true">
      <formula1>AND(ISNUMBER(I792), I792 = TRUNC(I792,2))</formula1>
    </dataValidation>
    <dataValidation type="custom" operator="" sqref="I810" errorStyle="stop" allowBlank="true" errorTitle="Valor informado inválido" error="O valor informado só pode ser numérico e não deve possuir mais de duas casas decimais." showErrorMessage="true">
      <formula1>AND(ISNUMBER(I810), I810 = TRUNC(I810,2))</formula1>
    </dataValidation>
    <dataValidation type="custom" operator="" sqref="I811" errorStyle="stop" allowBlank="true" errorTitle="Valor informado inválido" error="O valor informado só pode ser numérico e não deve possuir mais de duas casas decimais." showErrorMessage="true">
      <formula1>AND(ISNUMBER(I811), I811 = TRUNC(I811,2))</formula1>
    </dataValidation>
    <dataValidation type="custom" operator="" sqref="I812" errorStyle="stop" allowBlank="true" errorTitle="Valor informado inválido" error="O valor informado só pode ser numérico e não deve possuir mais de duas casas decimais." showErrorMessage="true">
      <formula1>AND(ISNUMBER(I812), I812 = TRUNC(I812,2))</formula1>
    </dataValidation>
    <dataValidation type="custom" operator="" sqref="I818" errorStyle="stop" allowBlank="true" errorTitle="Valor informado inválido" error="O valor informado só pode ser numérico e não deve possuir mais de duas casas decimais." showErrorMessage="true">
      <formula1>AND(ISNUMBER(I818), I818 = TRUNC(I818,2))</formula1>
    </dataValidation>
    <dataValidation type="custom" operator="" sqref="I824" errorStyle="stop" allowBlank="true" errorTitle="Valor informado inválido" error="O valor informado só pode ser numérico e não deve possuir mais de duas casas decimais." showErrorMessage="true">
      <formula1>AND(ISNUMBER(I824), I824 = TRUNC(I824,2))</formula1>
    </dataValidation>
    <dataValidation type="custom" operator="" sqref="I854" errorStyle="stop" allowBlank="true" errorTitle="Valor informado inválido" error="O valor informado só pode ser numérico e não deve possuir mais de duas casas decimais." showErrorMessage="true">
      <formula1>AND(ISNUMBER(I854), I854 = TRUNC(I854,2))</formula1>
    </dataValidation>
    <dataValidation type="custom" operator="" sqref="I860" errorStyle="stop" allowBlank="true" errorTitle="Valor informado inválido" error="O valor informado só pode ser numérico e não deve possuir mais de duas casas decimais." showErrorMessage="true">
      <formula1>AND(ISNUMBER(I860), I860 = TRUNC(I860,2))</formula1>
    </dataValidation>
    <dataValidation type="custom" operator="" sqref="I861" errorStyle="stop" allowBlank="true" errorTitle="Valor informado inválido" error="O valor informado só pode ser numérico e não deve possuir mais de duas casas decimais." showErrorMessage="true">
      <formula1>AND(ISNUMBER(I861), I861 = TRUNC(I861,2))</formula1>
    </dataValidation>
    <dataValidation type="custom" operator="" sqref="I862" errorStyle="stop" allowBlank="true" errorTitle="Valor informado inválido" error="O valor informado só pode ser numérico e não deve possuir mais de duas casas decimais." showErrorMessage="true">
      <formula1>AND(ISNUMBER(I862), I862 = TRUNC(I862,2))</formula1>
    </dataValidation>
    <dataValidation type="custom" operator="" sqref="I893" errorStyle="stop" allowBlank="true" errorTitle="Valor informado inválido" error="O valor informado só pode ser numérico e não deve possuir mais de duas casas decimais." showErrorMessage="true">
      <formula1>AND(ISNUMBER(I893), I893 = TRUNC(I893,2))</formula1>
    </dataValidation>
    <dataValidation type="custom" operator="" sqref="I894" errorStyle="stop" allowBlank="true" errorTitle="Valor informado inválido" error="O valor informado só pode ser numérico e não deve possuir mais de duas casas decimais." showErrorMessage="true">
      <formula1>AND(ISNUMBER(I894), I894 = TRUNC(I894,2))</formula1>
    </dataValidation>
    <dataValidation type="custom" operator="" sqref="I895" errorStyle="stop" allowBlank="true" errorTitle="Valor informado inválido" error="O valor informado só pode ser numérico e não deve possuir mais de duas casas decimais." showErrorMessage="true">
      <formula1>AND(ISNUMBER(I895), I895 = TRUNC(I895,2))</formula1>
    </dataValidation>
    <dataValidation type="custom" operator="" sqref="I896" errorStyle="stop" allowBlank="true" errorTitle="Valor informado inválido" error="O valor informado só pode ser numérico e não deve possuir mais de duas casas decimais." showErrorMessage="true">
      <formula1>AND(ISNUMBER(I896), I896 = TRUNC(I896,2))</formula1>
    </dataValidation>
    <dataValidation type="custom" operator="" sqref="I897" errorStyle="stop" allowBlank="true" errorTitle="Valor informado inválido" error="O valor informado só pode ser numérico e não deve possuir mais de duas casas decimais." showErrorMessage="true">
      <formula1>AND(ISNUMBER(I897), I897 = TRUNC(I897,2))</formula1>
    </dataValidation>
    <dataValidation type="custom" operator="" sqref="I919" errorStyle="stop" allowBlank="true" errorTitle="Valor informado inválido" error="O valor informado só pode ser numérico e não deve possuir mais de duas casas decimais." showErrorMessage="true">
      <formula1>AND(ISNUMBER(I919), I919 = TRUNC(I919,2))</formula1>
    </dataValidation>
    <dataValidation type="custom" operator="" sqref="I920" errorStyle="stop" allowBlank="true" errorTitle="Valor informado inválido" error="O valor informado só pode ser numérico e não deve possuir mais de duas casas decimais." showErrorMessage="true">
      <formula1>AND(ISNUMBER(I920), I920 = TRUNC(I920,2))</formula1>
    </dataValidation>
    <dataValidation type="custom" operator="" sqref="I921" errorStyle="stop" allowBlank="true" errorTitle="Valor informado inválido" error="O valor informado só pode ser numérico e não deve possuir mais de duas casas decimais." showErrorMessage="true">
      <formula1>AND(ISNUMBER(I921), I921 = TRUNC(I921,2))</formula1>
    </dataValidation>
    <dataValidation type="custom" operator="" sqref="I922" errorStyle="stop" allowBlank="true" errorTitle="Valor informado inválido" error="O valor informado só pode ser numérico e não deve possuir mais de duas casas decimais." showErrorMessage="true">
      <formula1>AND(ISNUMBER(I922), I922 = TRUNC(I922,2))</formula1>
    </dataValidation>
    <dataValidation type="custom" operator="" sqref="I928" errorStyle="stop" allowBlank="true" errorTitle="Valor informado inválido" error="O valor informado só pode ser numérico e não deve possuir mais de duas casas decimais." showErrorMessage="true">
      <formula1>AND(ISNUMBER(I928), I928 = TRUNC(I928,2))</formula1>
    </dataValidation>
    <dataValidation type="custom" operator="" sqref="I929" errorStyle="stop" allowBlank="true" errorTitle="Valor informado inválido" error="O valor informado só pode ser numérico e não deve possuir mais de duas casas decimais." showErrorMessage="true">
      <formula1>AND(ISNUMBER(I929), I929 = TRUNC(I929,2))</formula1>
    </dataValidation>
    <dataValidation type="custom" operator="" sqref="I949" errorStyle="stop" allowBlank="true" errorTitle="Valor informado inválido" error="O valor informado só pode ser numérico e não deve possuir mais de duas casas decimais." showErrorMessage="true">
      <formula1>AND(ISNUMBER(I949), I949 = TRUNC(I949,2))</formula1>
    </dataValidation>
    <dataValidation type="custom" operator="" sqref="I950" errorStyle="stop" allowBlank="true" errorTitle="Valor informado inválido" error="O valor informado só pode ser numérico e não deve possuir mais de duas casas decimais." showErrorMessage="true">
      <formula1>AND(ISNUMBER(I950), I950 = TRUNC(I950,2))</formula1>
    </dataValidation>
    <dataValidation type="custom" operator="" sqref="I951" errorStyle="stop" allowBlank="true" errorTitle="Valor informado inválido" error="O valor informado só pode ser numérico e não deve possuir mais de duas casas decimais." showErrorMessage="true">
      <formula1>AND(ISNUMBER(I951), I951 = TRUNC(I951,2))</formula1>
    </dataValidation>
    <dataValidation type="custom" operator="" sqref="I957" errorStyle="stop" allowBlank="true" errorTitle="Valor informado inválido" error="O valor informado só pode ser numérico e não deve possuir mais de duas casas decimais." showErrorMessage="true">
      <formula1>AND(ISNUMBER(I957), I957 = TRUNC(I957,2))</formula1>
    </dataValidation>
    <dataValidation type="custom" operator="" sqref="I958" errorStyle="stop" allowBlank="true" errorTitle="Valor informado inválido" error="O valor informado só pode ser numérico e não deve possuir mais de duas casas decimais." showErrorMessage="true">
      <formula1>AND(ISNUMBER(I958), I958 = TRUNC(I958,2))</formula1>
    </dataValidation>
    <dataValidation type="custom" operator="" sqref="I959" errorStyle="stop" allowBlank="true" errorTitle="Valor informado inválido" error="O valor informado só pode ser numérico e não deve possuir mais de duas casas decimais." showErrorMessage="true">
      <formula1>AND(ISNUMBER(I959), I959 = TRUNC(I959,2))</formula1>
    </dataValidation>
    <dataValidation type="custom" operator="" sqref="I977" errorStyle="stop" allowBlank="true" errorTitle="Valor informado inválido" error="O valor informado só pode ser numérico e não deve possuir mais de duas casas decimais." showErrorMessage="true">
      <formula1>AND(ISNUMBER(I977), I977 = TRUNC(I977,2))</formula1>
    </dataValidation>
    <dataValidation type="custom" operator="" sqref="I978" errorStyle="stop" allowBlank="true" errorTitle="Valor informado inválido" error="O valor informado só pode ser numérico e não deve possuir mais de duas casas decimais." showErrorMessage="true">
      <formula1>AND(ISNUMBER(I978), I978 = TRUNC(I978,2))</formula1>
    </dataValidation>
    <dataValidation type="custom" operator="" sqref="I979" errorStyle="stop" allowBlank="true" errorTitle="Valor informado inválido" error="O valor informado só pode ser numérico e não deve possuir mais de duas casas decimais." showErrorMessage="true">
      <formula1>AND(ISNUMBER(I979), I979 = TRUNC(I979,2))</formula1>
    </dataValidation>
    <dataValidation type="custom" operator="" sqref="I980" errorStyle="stop" allowBlank="true" errorTitle="Valor informado inválido" error="O valor informado só pode ser numérico e não deve possuir mais de duas casas decimais." showErrorMessage="true">
      <formula1>AND(ISNUMBER(I980), I980 = TRUNC(I980,2))</formula1>
    </dataValidation>
    <dataValidation type="custom" operator="" sqref="I986" errorStyle="stop" allowBlank="true" errorTitle="Valor informado inválido" error="O valor informado só pode ser numérico e não deve possuir mais de duas casas decimais." showErrorMessage="true">
      <formula1>AND(ISNUMBER(I986), I986 = TRUNC(I986,2))</formula1>
    </dataValidation>
    <dataValidation type="custom" operator="" sqref="I1006" errorStyle="stop" allowBlank="true" errorTitle="Valor informado inválido" error="O valor informado só pode ser numérico e não deve possuir mais de duas casas decimais." showErrorMessage="true">
      <formula1>AND(ISNUMBER(I1006), I1006 = TRUNC(I1006,2))</formula1>
    </dataValidation>
    <dataValidation type="custom" operator="" sqref="I1007" errorStyle="stop" allowBlank="true" errorTitle="Valor informado inválido" error="O valor informado só pode ser numérico e não deve possuir mais de duas casas decimais." showErrorMessage="true">
      <formula1>AND(ISNUMBER(I1007), I1007 = TRUNC(I1007,2))</formula1>
    </dataValidation>
    <dataValidation type="custom" operator="" sqref="I1008" errorStyle="stop" allowBlank="true" errorTitle="Valor informado inválido" error="O valor informado só pode ser numérico e não deve possuir mais de duas casas decimais." showErrorMessage="true">
      <formula1>AND(ISNUMBER(I1008), I1008 = TRUNC(I1008,2))</formula1>
    </dataValidation>
    <dataValidation type="custom" operator="" sqref="I1009" errorStyle="stop" allowBlank="true" errorTitle="Valor informado inválido" error="O valor informado só pode ser numérico e não deve possuir mais de duas casas decimais." showErrorMessage="true">
      <formula1>AND(ISNUMBER(I1009), I1009 = TRUNC(I1009,2))</formula1>
    </dataValidation>
    <dataValidation type="custom" operator="" sqref="I1017" errorStyle="stop" allowBlank="true" errorTitle="Valor informado inválido" error="O valor informado só pode ser numérico e não deve possuir mais de duas casas decimais." showErrorMessage="true">
      <formula1>AND(ISNUMBER(I1017), I1017 = TRUNC(I1017,2))</formula1>
    </dataValidation>
    <dataValidation type="custom" operator="" sqref="I1038" errorStyle="stop" allowBlank="true" errorTitle="Valor informado inválido" error="O valor informado só pode ser numérico e não deve possuir mais de duas casas decimais." showErrorMessage="true">
      <formula1>AND(ISNUMBER(I1038), I1038 = TRUNC(I1038,2))</formula1>
    </dataValidation>
    <dataValidation type="custom" operator="" sqref="I1039" errorStyle="stop" allowBlank="true" errorTitle="Valor informado inválido" error="O valor informado só pode ser numérico e não deve possuir mais de duas casas decimais." showErrorMessage="true">
      <formula1>AND(ISNUMBER(I1039), I1039 = TRUNC(I1039,2))</formula1>
    </dataValidation>
    <dataValidation type="custom" operator="" sqref="I1040" errorStyle="stop" allowBlank="true" errorTitle="Valor informado inválido" error="O valor informado só pode ser numérico e não deve possuir mais de duas casas decimais." showErrorMessage="true">
      <formula1>AND(ISNUMBER(I1040), I1040 = TRUNC(I1040,2))</formula1>
    </dataValidation>
    <dataValidation type="custom" operator="" sqref="I1046" errorStyle="stop" allowBlank="true" errorTitle="Valor informado inválido" error="O valor informado só pode ser numérico e não deve possuir mais de duas casas decimais." showErrorMessage="true">
      <formula1>AND(ISNUMBER(I1046), I1046 = TRUNC(I1046,2))</formula1>
    </dataValidation>
    <dataValidation type="custom" operator="" sqref="I1073" errorStyle="stop" allowBlank="true" errorTitle="Valor informado inválido" error="O valor informado só pode ser numérico e não deve possuir mais de duas casas decimais." showErrorMessage="true">
      <formula1>AND(ISNUMBER(I1073), I1073 = TRUNC(I1073,2))</formula1>
    </dataValidation>
    <dataValidation type="custom" operator="" sqref="I1074" errorStyle="stop" allowBlank="true" errorTitle="Valor informado inválido" error="O valor informado só pode ser numérico e não deve possuir mais de duas casas decimais." showErrorMessage="true">
      <formula1>AND(ISNUMBER(I1074), I1074 = TRUNC(I1074,2))</formula1>
    </dataValidation>
    <dataValidation type="custom" operator="" sqref="I1075" errorStyle="stop" allowBlank="true" errorTitle="Valor informado inválido" error="O valor informado só pode ser numérico e não deve possuir mais de duas casas decimais." showErrorMessage="true">
      <formula1>AND(ISNUMBER(I1075), I1075 = TRUNC(I1075,2))</formula1>
    </dataValidation>
    <dataValidation type="custom" operator="" sqref="I1076" errorStyle="stop" allowBlank="true" errorTitle="Valor informado inválido" error="O valor informado só pode ser numérico e não deve possuir mais de duas casas decimais." showErrorMessage="true">
      <formula1>AND(ISNUMBER(I1076), I1076 = TRUNC(I1076,2))</formula1>
    </dataValidation>
    <dataValidation type="custom" operator="" sqref="I1077" errorStyle="stop" allowBlank="true" errorTitle="Valor informado inválido" error="O valor informado só pode ser numérico e não deve possuir mais de duas casas decimais." showErrorMessage="true">
      <formula1>AND(ISNUMBER(I1077), I1077 = TRUNC(I1077,2))</formula1>
    </dataValidation>
    <dataValidation type="custom" operator="" sqref="I1083" errorStyle="stop" allowBlank="true" errorTitle="Valor informado inválido" error="O valor informado só pode ser numérico e não deve possuir mais de duas casas decimais." showErrorMessage="true">
      <formula1>AND(ISNUMBER(I1083), I1083 = TRUNC(I1083,2))</formula1>
    </dataValidation>
    <dataValidation type="custom" operator="" sqref="I1084" errorStyle="stop" allowBlank="true" errorTitle="Valor informado inválido" error="O valor informado só pode ser numérico e não deve possuir mais de duas casas decimais." showErrorMessage="true">
      <formula1>AND(ISNUMBER(I1084), I1084 = TRUNC(I1084,2))</formula1>
    </dataValidation>
    <dataValidation type="custom" operator="" sqref="I1085" errorStyle="stop" allowBlank="true" errorTitle="Valor informado inválido" error="O valor informado só pode ser numérico e não deve possuir mais de duas casas decimais." showErrorMessage="true">
      <formula1>AND(ISNUMBER(I1085), I1085 = TRUNC(I1085,2))</formula1>
    </dataValidation>
    <dataValidation type="custom" operator="" sqref="I1104" errorStyle="stop" allowBlank="true" errorTitle="Valor informado inválido" error="O valor informado só pode ser numérico e não deve possuir mais de duas casas decimais." showErrorMessage="true">
      <formula1>AND(ISNUMBER(I1104), I1104 = TRUNC(I1104,2))</formula1>
    </dataValidation>
    <dataValidation type="custom" operator="" sqref="I1105" errorStyle="stop" allowBlank="true" errorTitle="Valor informado inválido" error="O valor informado só pode ser numérico e não deve possuir mais de duas casas decimais." showErrorMessage="true">
      <formula1>AND(ISNUMBER(I1105), I1105 = TRUNC(I1105,2))</formula1>
    </dataValidation>
    <dataValidation type="custom" operator="" sqref="I1113" errorStyle="stop" allowBlank="true" errorTitle="Valor informado inválido" error="O valor informado só pode ser numérico e não deve possuir mais de duas casas decimais." showErrorMessage="true">
      <formula1>AND(ISNUMBER(I1113), I1113 = TRUNC(I1113,2))</formula1>
    </dataValidation>
    <dataValidation type="custom" operator="" sqref="I1114" errorStyle="stop" allowBlank="true" errorTitle="Valor informado inválido" error="O valor informado só pode ser numérico e não deve possuir mais de duas casas decimais." showErrorMessage="true">
      <formula1>AND(ISNUMBER(I1114), I1114 = TRUNC(I1114,2))</formula1>
    </dataValidation>
    <dataValidation type="custom" operator="" sqref="I1115" errorStyle="stop" allowBlank="true" errorTitle="Valor informado inválido" error="O valor informado só pode ser numérico e não deve possuir mais de duas casas decimais." showErrorMessage="true">
      <formula1>AND(ISNUMBER(I1115), I1115 = TRUNC(I1115,2))</formula1>
    </dataValidation>
    <dataValidation type="custom" operator="" sqref="I1116" errorStyle="stop" allowBlank="true" errorTitle="Valor informado inválido" error="O valor informado só pode ser numérico e não deve possuir mais de duas casas decimais." showErrorMessage="true">
      <formula1>AND(ISNUMBER(I1116), I1116 = TRUNC(I1116,2))</formula1>
    </dataValidation>
    <dataValidation type="custom" operator="" sqref="I1117" errorStyle="stop" allowBlank="true" errorTitle="Valor informado inválido" error="O valor informado só pode ser numérico e não deve possuir mais de duas casas decimais." showErrorMessage="true">
      <formula1>AND(ISNUMBER(I1117), I1117 = TRUNC(I1117,2))</formula1>
    </dataValidation>
    <dataValidation type="custom" operator="" sqref="I1118" errorStyle="stop" allowBlank="true" errorTitle="Valor informado inválido" error="O valor informado só pode ser numérico e não deve possuir mais de duas casas decimais." showErrorMessage="true">
      <formula1>AND(ISNUMBER(I1118), I1118 = TRUNC(I1118,2))</formula1>
    </dataValidation>
    <dataValidation type="custom" operator="" sqref="I1136" errorStyle="stop" allowBlank="true" errorTitle="Valor informado inválido" error="O valor informado só pode ser numérico e não deve possuir mais de duas casas decimais." showErrorMessage="true">
      <formula1>AND(ISNUMBER(I1136), I1136 = TRUNC(I1136,2))</formula1>
    </dataValidation>
    <dataValidation type="custom" operator="" sqref="I1137" errorStyle="stop" allowBlank="true" errorTitle="Valor informado inválido" error="O valor informado só pode ser numérico e não deve possuir mais de duas casas decimais." showErrorMessage="true">
      <formula1>AND(ISNUMBER(I1137), I1137 = TRUNC(I1137,2))</formula1>
    </dataValidation>
    <dataValidation type="custom" operator="" sqref="I1138" errorStyle="stop" allowBlank="true" errorTitle="Valor informado inválido" error="O valor informado só pode ser numérico e não deve possuir mais de duas casas decimais." showErrorMessage="true">
      <formula1>AND(ISNUMBER(I1138), I1138 = TRUNC(I1138,2))</formula1>
    </dataValidation>
    <dataValidation type="custom" operator="" sqref="I1144" errorStyle="stop" allowBlank="true" errorTitle="Valor informado inválido" error="O valor informado só pode ser numérico e não deve possuir mais de duas casas decimais." showErrorMessage="true">
      <formula1>AND(ISNUMBER(I1144), I1144 = TRUNC(I1144,2))</formula1>
    </dataValidation>
    <dataValidation type="custom" operator="" sqref="I1145" errorStyle="stop" allowBlank="true" errorTitle="Valor informado inválido" error="O valor informado só pode ser numérico e não deve possuir mais de duas casas decimais." showErrorMessage="true">
      <formula1>AND(ISNUMBER(I1145), I1145 = TRUNC(I1145,2))</formula1>
    </dataValidation>
    <dataValidation type="custom" operator="" sqref="I1146" errorStyle="stop" allowBlank="true" errorTitle="Valor informado inválido" error="O valor informado só pode ser numérico e não deve possuir mais de duas casas decimais." showErrorMessage="true">
      <formula1>AND(ISNUMBER(I1146), I1146 = TRUNC(I1146,2))</formula1>
    </dataValidation>
    <dataValidation type="custom" operator="" sqref="I1166" errorStyle="stop" allowBlank="true" errorTitle="Valor informado inválido" error="O valor informado só pode ser numérico e não deve possuir mais de duas casas decimais." showErrorMessage="true">
      <formula1>AND(ISNUMBER(I1166), I1166 = TRUNC(I1166,2))</formula1>
    </dataValidation>
    <dataValidation type="custom" operator="" sqref="I1167" errorStyle="stop" allowBlank="true" errorTitle="Valor informado inválido" error="O valor informado só pode ser numérico e não deve possuir mais de duas casas decimais." showErrorMessage="true">
      <formula1>AND(ISNUMBER(I1167), I1167 = TRUNC(I1167,2))</formula1>
    </dataValidation>
    <dataValidation type="custom" operator="" sqref="I1173" errorStyle="stop" allowBlank="true" errorTitle="Valor informado inválido" error="O valor informado só pode ser numérico e não deve possuir mais de duas casas decimais." showErrorMessage="true">
      <formula1>AND(ISNUMBER(I1173), I1173 = TRUNC(I1173,2))</formula1>
    </dataValidation>
    <dataValidation type="custom" operator="" sqref="I1174" errorStyle="stop" allowBlank="true" errorTitle="Valor informado inválido" error="O valor informado só pode ser numérico e não deve possuir mais de duas casas decimais." showErrorMessage="true">
      <formula1>AND(ISNUMBER(I1174), I1174 = TRUNC(I1174,2))</formula1>
    </dataValidation>
    <dataValidation type="custom" operator="" sqref="I1175" errorStyle="stop" allowBlank="true" errorTitle="Valor informado inválido" error="O valor informado só pode ser numérico e não deve possuir mais de duas casas decimais." showErrorMessage="true">
      <formula1>AND(ISNUMBER(I1175), I1175 = TRUNC(I1175,2))</formula1>
    </dataValidation>
    <dataValidation type="custom" operator="" sqref="I1176" errorStyle="stop" allowBlank="true" errorTitle="Valor informado inválido" error="O valor informado só pode ser numérico e não deve possuir mais de duas casas decimais." showErrorMessage="true">
      <formula1>AND(ISNUMBER(I1176), I1176 = TRUNC(I1176,2))</formula1>
    </dataValidation>
    <dataValidation type="custom" operator="" sqref="I1177" errorStyle="stop" allowBlank="true" errorTitle="Valor informado inválido" error="O valor informado só pode ser numérico e não deve possuir mais de duas casas decimais." showErrorMessage="true">
      <formula1>AND(ISNUMBER(I1177), I1177 = TRUNC(I1177,2))</formula1>
    </dataValidation>
    <dataValidation type="custom" operator="" sqref="I1196" errorStyle="stop" allowBlank="true" errorTitle="Valor informado inválido" error="O valor informado só pode ser numérico e não deve possuir mais de duas casas decimais." showErrorMessage="true">
      <formula1>AND(ISNUMBER(I1196), I1196 = TRUNC(I1196,2))</formula1>
    </dataValidation>
    <dataValidation type="custom" operator="" sqref="I1197" errorStyle="stop" allowBlank="true" errorTitle="Valor informado inválido" error="O valor informado só pode ser numérico e não deve possuir mais de duas casas decimais." showErrorMessage="true">
      <formula1>AND(ISNUMBER(I1197), I1197 = TRUNC(I1197,2))</formula1>
    </dataValidation>
    <dataValidation type="custom" operator="" sqref="I1198" errorStyle="stop" allowBlank="true" errorTitle="Valor informado inválido" error="O valor informado só pode ser numérico e não deve possuir mais de duas casas decimais." showErrorMessage="true">
      <formula1>AND(ISNUMBER(I1198), I1198 = TRUNC(I1198,2))</formula1>
    </dataValidation>
    <dataValidation type="custom" operator="" sqref="I1199" errorStyle="stop" allowBlank="true" errorTitle="Valor informado inválido" error="O valor informado só pode ser numérico e não deve possuir mais de duas casas decimais." showErrorMessage="true">
      <formula1>AND(ISNUMBER(I1199), I1199 = TRUNC(I1199,2))</formula1>
    </dataValidation>
    <dataValidation type="custom" operator="" sqref="I1200" errorStyle="stop" allowBlank="true" errorTitle="Valor informado inválido" error="O valor informado só pode ser numérico e não deve possuir mais de duas casas decimais." showErrorMessage="true">
      <formula1>AND(ISNUMBER(I1200), I1200 = TRUNC(I1200,2))</formula1>
    </dataValidation>
    <dataValidation type="custom" operator="" sqref="I1201" errorStyle="stop" allowBlank="true" errorTitle="Valor informado inválido" error="O valor informado só pode ser numérico e não deve possuir mais de duas casas decimais." showErrorMessage="true">
      <formula1>AND(ISNUMBER(I1201), I1201 = TRUNC(I1201,2))</formula1>
    </dataValidation>
    <dataValidation type="custom" operator="" sqref="I1222" errorStyle="stop" allowBlank="true" errorTitle="Valor informado inválido" error="O valor informado só pode ser numérico e não deve possuir mais de duas casas decimais." showErrorMessage="true">
      <formula1>AND(ISNUMBER(I1222), I1222 = TRUNC(I1222,2))</formula1>
    </dataValidation>
    <dataValidation type="custom" operator="" sqref="I1223" errorStyle="stop" allowBlank="true" errorTitle="Valor informado inválido" error="O valor informado só pode ser numérico e não deve possuir mais de duas casas decimais." showErrorMessage="true">
      <formula1>AND(ISNUMBER(I1223), I1223 = TRUNC(I1223,2))</formula1>
    </dataValidation>
    <dataValidation type="custom" operator="" sqref="I1224" errorStyle="stop" allowBlank="true" errorTitle="Valor informado inválido" error="O valor informado só pode ser numérico e não deve possuir mais de duas casas decimais." showErrorMessage="true">
      <formula1>AND(ISNUMBER(I1224), I1224 = TRUNC(I1224,2))</formula1>
    </dataValidation>
    <dataValidation type="custom" operator="" sqref="I1225" errorStyle="stop" allowBlank="true" errorTitle="Valor informado inválido" error="O valor informado só pode ser numérico e não deve possuir mais de duas casas decimais." showErrorMessage="true">
      <formula1>AND(ISNUMBER(I1225), I1225 = TRUNC(I1225,2))</formula1>
    </dataValidation>
    <dataValidation type="custom" operator="" sqref="I1226" errorStyle="stop" allowBlank="true" errorTitle="Valor informado inválido" error="O valor informado só pode ser numérico e não deve possuir mais de duas casas decimais." showErrorMessage="true">
      <formula1>AND(ISNUMBER(I1226), I1226 = TRUNC(I1226,2))</formula1>
    </dataValidation>
    <dataValidation type="custom" operator="" sqref="I1227" errorStyle="stop" allowBlank="true" errorTitle="Valor informado inválido" error="O valor informado só pode ser numérico e não deve possuir mais de duas casas decimais." showErrorMessage="true">
      <formula1>AND(ISNUMBER(I1227), I1227 = TRUNC(I1227,2))</formula1>
    </dataValidation>
    <dataValidation type="custom" operator="" sqref="I1228" errorStyle="stop" allowBlank="true" errorTitle="Valor informado inválido" error="O valor informado só pode ser numérico e não deve possuir mais de duas casas decimais." showErrorMessage="true">
      <formula1>AND(ISNUMBER(I1228), I1228 = TRUNC(I1228,2))</formula1>
    </dataValidation>
    <dataValidation type="custom" operator="" sqref="I1229" errorStyle="stop" allowBlank="true" errorTitle="Valor informado inválido" error="O valor informado só pode ser numérico e não deve possuir mais de duas casas decimais." showErrorMessage="true">
      <formula1>AND(ISNUMBER(I1229), I1229 = TRUNC(I1229,2))</formula1>
    </dataValidation>
    <dataValidation type="custom" operator="" sqref="I1248" errorStyle="stop" allowBlank="true" errorTitle="Valor informado inválido" error="O valor informado só pode ser numérico e não deve possuir mais de duas casas decimais." showErrorMessage="true">
      <formula1>AND(ISNUMBER(I1248), I1248 = TRUNC(I1248,2))</formula1>
    </dataValidation>
    <dataValidation type="custom" operator="" sqref="I1249" errorStyle="stop" allowBlank="true" errorTitle="Valor informado inválido" error="O valor informado só pode ser numérico e não deve possuir mais de duas casas decimais." showErrorMessage="true">
      <formula1>AND(ISNUMBER(I1249), I1249 = TRUNC(I1249,2))</formula1>
    </dataValidation>
    <dataValidation type="custom" operator="" sqref="I1255" errorStyle="stop" allowBlank="true" errorTitle="Valor informado inválido" error="O valor informado só pode ser numérico e não deve possuir mais de duas casas decimais." showErrorMessage="true">
      <formula1>AND(ISNUMBER(I1255), I1255 = TRUNC(I1255,2))</formula1>
    </dataValidation>
    <dataValidation type="custom" operator="" sqref="I1256" errorStyle="stop" allowBlank="true" errorTitle="Valor informado inválido" error="O valor informado só pode ser numérico e não deve possuir mais de duas casas decimais." showErrorMessage="true">
      <formula1>AND(ISNUMBER(I1256), I1256 = TRUNC(I1256,2))</formula1>
    </dataValidation>
    <dataValidation type="custom" operator="" sqref="I1276" errorStyle="stop" allowBlank="true" errorTitle="Valor informado inválido" error="O valor informado só pode ser numérico e não deve possuir mais de duas casas decimais." showErrorMessage="true">
      <formula1>AND(ISNUMBER(I1276), I1276 = TRUNC(I1276,2))</formula1>
    </dataValidation>
    <dataValidation type="custom" operator="" sqref="I1277" errorStyle="stop" allowBlank="true" errorTitle="Valor informado inválido" error="O valor informado só pode ser numérico e não deve possuir mais de duas casas decimais." showErrorMessage="true">
      <formula1>AND(ISNUMBER(I1277), I1277 = TRUNC(I1277,2))</formula1>
    </dataValidation>
    <dataValidation type="custom" operator="" sqref="I1278" errorStyle="stop" allowBlank="true" errorTitle="Valor informado inválido" error="O valor informado só pode ser numérico e não deve possuir mais de duas casas decimais." showErrorMessage="true">
      <formula1>AND(ISNUMBER(I1278), I1278 = TRUNC(I1278,2))</formula1>
    </dataValidation>
    <dataValidation type="custom" operator="" sqref="I1279" errorStyle="stop" allowBlank="true" errorTitle="Valor informado inválido" error="O valor informado só pode ser numérico e não deve possuir mais de duas casas decimais." showErrorMessage="true">
      <formula1>AND(ISNUMBER(I1279), I1279 = TRUNC(I1279,2))</formula1>
    </dataValidation>
    <dataValidation type="custom" operator="" sqref="I1285" errorStyle="stop" allowBlank="true" errorTitle="Valor informado inválido" error="O valor informado só pode ser numérico e não deve possuir mais de duas casas decimais." showErrorMessage="true">
      <formula1>AND(ISNUMBER(I1285), I1285 = TRUNC(I1285,2))</formula1>
    </dataValidation>
    <dataValidation type="custom" operator="" sqref="I1286" errorStyle="stop" allowBlank="true" errorTitle="Valor informado inválido" error="O valor informado só pode ser numérico e não deve possuir mais de duas casas decimais." showErrorMessage="true">
      <formula1>AND(ISNUMBER(I1286), I1286 = TRUNC(I1286,2))</formula1>
    </dataValidation>
    <dataValidation type="custom" operator="" sqref="I1305" errorStyle="stop" allowBlank="true" errorTitle="Valor informado inválido" error="O valor informado só pode ser numérico e não deve possuir mais de duas casas decimais." showErrorMessage="true">
      <formula1>AND(ISNUMBER(I1305), I1305 = TRUNC(I1305,2))</formula1>
    </dataValidation>
    <dataValidation type="custom" operator="" sqref="I1306" errorStyle="stop" allowBlank="true" errorTitle="Valor informado inválido" error="O valor informado só pode ser numérico e não deve possuir mais de duas casas decimais." showErrorMessage="true">
      <formula1>AND(ISNUMBER(I1306), I1306 = TRUNC(I1306,2))</formula1>
    </dataValidation>
    <dataValidation type="custom" operator="" sqref="I1307" errorStyle="stop" allowBlank="true" errorTitle="Valor informado inválido" error="O valor informado só pode ser numérico e não deve possuir mais de duas casas decimais." showErrorMessage="true">
      <formula1>AND(ISNUMBER(I1307), I1307 = TRUNC(I1307,2))</formula1>
    </dataValidation>
    <dataValidation type="custom" operator="" sqref="I1308" errorStyle="stop" allowBlank="true" errorTitle="Valor informado inválido" error="O valor informado só pode ser numérico e não deve possuir mais de duas casas decimais." showErrorMessage="true">
      <formula1>AND(ISNUMBER(I1308), I1308 = TRUNC(I1308,2))</formula1>
    </dataValidation>
    <dataValidation type="custom" operator="" sqref="I1314" errorStyle="stop" allowBlank="true" errorTitle="Valor informado inválido" error="O valor informado só pode ser numérico e não deve possuir mais de duas casas decimais." showErrorMessage="true">
      <formula1>AND(ISNUMBER(I1314), I1314 = TRUNC(I1314,2))</formula1>
    </dataValidation>
    <dataValidation type="custom" operator="" sqref="I1315" errorStyle="stop" allowBlank="true" errorTitle="Valor informado inválido" error="O valor informado só pode ser numérico e não deve possuir mais de duas casas decimais." showErrorMessage="true">
      <formula1>AND(ISNUMBER(I1315), I1315 = TRUNC(I1315,2))</formula1>
    </dataValidation>
    <dataValidation type="custom" operator="" sqref="I1316" errorStyle="stop" allowBlank="true" errorTitle="Valor informado inválido" error="O valor informado só pode ser numérico e não deve possuir mais de duas casas decimais." showErrorMessage="true">
      <formula1>AND(ISNUMBER(I1316), I1316 = TRUNC(I1316,2))</formula1>
    </dataValidation>
    <dataValidation type="custom" operator="" sqref="I1317" errorStyle="stop" allowBlank="true" errorTitle="Valor informado inválido" error="O valor informado só pode ser numérico e não deve possuir mais de duas casas decimais." showErrorMessage="true">
      <formula1>AND(ISNUMBER(I1317), I1317 = TRUNC(I1317,2))</formula1>
    </dataValidation>
    <dataValidation type="custom" operator="" sqref="I1335" errorStyle="stop" allowBlank="true" errorTitle="Valor informado inválido" error="O valor informado só pode ser numérico e não deve possuir mais de duas casas decimais." showErrorMessage="true">
      <formula1>AND(ISNUMBER(I1335), I1335 = TRUNC(I1335,2))</formula1>
    </dataValidation>
    <dataValidation type="custom" operator="" sqref="I1336" errorStyle="stop" allowBlank="true" errorTitle="Valor informado inválido" error="O valor informado só pode ser numérico e não deve possuir mais de duas casas decimais." showErrorMessage="true">
      <formula1>AND(ISNUMBER(I1336), I1336 = TRUNC(I1336,2))</formula1>
    </dataValidation>
    <dataValidation type="custom" operator="" sqref="I1337" errorStyle="stop" allowBlank="true" errorTitle="Valor informado inválido" error="O valor informado só pode ser numérico e não deve possuir mais de duas casas decimais." showErrorMessage="true">
      <formula1>AND(ISNUMBER(I1337), I1337 = TRUNC(I1337,2))</formula1>
    </dataValidation>
    <dataValidation type="custom" operator="" sqref="I1338" errorStyle="stop" allowBlank="true" errorTitle="Valor informado inválido" error="O valor informado só pode ser numérico e não deve possuir mais de duas casas decimais." showErrorMessage="true">
      <formula1>AND(ISNUMBER(I1338), I1338 = TRUNC(I1338,2))</formula1>
    </dataValidation>
    <dataValidation type="custom" operator="" sqref="I1339" errorStyle="stop" allowBlank="true" errorTitle="Valor informado inválido" error="O valor informado só pode ser numérico e não deve possuir mais de duas casas decimais." showErrorMessage="true">
      <formula1>AND(ISNUMBER(I1339), I1339 = TRUNC(I1339,2))</formula1>
    </dataValidation>
    <dataValidation type="custom" operator="" sqref="I1340" errorStyle="stop" allowBlank="true" errorTitle="Valor informado inválido" error="O valor informado só pode ser numérico e não deve possuir mais de duas casas decimais." showErrorMessage="true">
      <formula1>AND(ISNUMBER(I1340), I1340 = TRUNC(I1340,2))</formula1>
    </dataValidation>
    <dataValidation type="custom" operator="" sqref="I1341" errorStyle="stop" allowBlank="true" errorTitle="Valor informado inválido" error="O valor informado só pode ser numérico e não deve possuir mais de duas casas decimais." showErrorMessage="true">
      <formula1>AND(ISNUMBER(I1341), I1341 = TRUNC(I1341,2))</formula1>
    </dataValidation>
    <dataValidation type="custom" operator="" sqref="I1342" errorStyle="stop" allowBlank="true" errorTitle="Valor informado inválido" error="O valor informado só pode ser numérico e não deve possuir mais de duas casas decimais." showErrorMessage="true">
      <formula1>AND(ISNUMBER(I1342), I1342 = TRUNC(I1342,2))</formula1>
    </dataValidation>
    <dataValidation type="custom" operator="" sqref="I1362" errorStyle="stop" allowBlank="true" errorTitle="Valor informado inválido" error="O valor informado só pode ser numérico e não deve possuir mais de duas casas decimais." showErrorMessage="true">
      <formula1>AND(ISNUMBER(I1362), I1362 = TRUNC(I1362,2))</formula1>
    </dataValidation>
    <dataValidation type="custom" operator="" sqref="I1363" errorStyle="stop" allowBlank="true" errorTitle="Valor informado inválido" error="O valor informado só pode ser numérico e não deve possuir mais de duas casas decimais." showErrorMessage="true">
      <formula1>AND(ISNUMBER(I1363), I1363 = TRUNC(I1363,2))</formula1>
    </dataValidation>
    <dataValidation type="custom" operator="" sqref="I1364" errorStyle="stop" allowBlank="true" errorTitle="Valor informado inválido" error="O valor informado só pode ser numérico e não deve possuir mais de duas casas decimais." showErrorMessage="true">
      <formula1>AND(ISNUMBER(I1364), I1364 = TRUNC(I1364,2))</formula1>
    </dataValidation>
    <dataValidation type="custom" operator="" sqref="I1365" errorStyle="stop" allowBlank="true" errorTitle="Valor informado inválido" error="O valor informado só pode ser numérico e não deve possuir mais de duas casas decimais." showErrorMessage="true">
      <formula1>AND(ISNUMBER(I1365), I1365 = TRUNC(I1365,2))</formula1>
    </dataValidation>
    <dataValidation type="custom" operator="" sqref="I1366" errorStyle="stop" allowBlank="true" errorTitle="Valor informado inválido" error="O valor informado só pode ser numérico e não deve possuir mais de duas casas decimais." showErrorMessage="true">
      <formula1>AND(ISNUMBER(I1366), I1366 = TRUNC(I1366,2))</formula1>
    </dataValidation>
    <dataValidation type="custom" operator="" sqref="I1367" errorStyle="stop" allowBlank="true" errorTitle="Valor informado inválido" error="O valor informado só pode ser numérico e não deve possuir mais de duas casas decimais." showErrorMessage="true">
      <formula1>AND(ISNUMBER(I1367), I1367 = TRUNC(I1367,2))</formula1>
    </dataValidation>
    <dataValidation type="custom" operator="" sqref="I1368" errorStyle="stop" allowBlank="true" errorTitle="Valor informado inválido" error="O valor informado só pode ser numérico e não deve possuir mais de duas casas decimais." showErrorMessage="true">
      <formula1>AND(ISNUMBER(I1368), I1368 = TRUNC(I1368,2))</formula1>
    </dataValidation>
    <dataValidation type="custom" operator="" sqref="I1369" errorStyle="stop" allowBlank="true" errorTitle="Valor informado inválido" error="O valor informado só pode ser numérico e não deve possuir mais de duas casas decimais." showErrorMessage="true">
      <formula1>AND(ISNUMBER(I1369), I1369 = TRUNC(I1369,2))</formula1>
    </dataValidation>
    <dataValidation type="custom" operator="" sqref="I1387" errorStyle="stop" allowBlank="true" errorTitle="Valor informado inválido" error="O valor informado só pode ser numérico e não deve possuir mais de duas casas decimais." showErrorMessage="true">
      <formula1>AND(ISNUMBER(I1387), I1387 = TRUNC(I1387,2))</formula1>
    </dataValidation>
    <dataValidation type="custom" operator="" sqref="I1388" errorStyle="stop" allowBlank="true" errorTitle="Valor informado inválido" error="O valor informado só pode ser numérico e não deve possuir mais de duas casas decimais." showErrorMessage="true">
      <formula1>AND(ISNUMBER(I1388), I1388 = TRUNC(I1388,2))</formula1>
    </dataValidation>
    <dataValidation type="custom" operator="" sqref="I1389" errorStyle="stop" allowBlank="true" errorTitle="Valor informado inválido" error="O valor informado só pode ser numérico e não deve possuir mais de duas casas decimais." showErrorMessage="true">
      <formula1>AND(ISNUMBER(I1389), I1389 = TRUNC(I1389,2))</formula1>
    </dataValidation>
    <dataValidation type="custom" operator="" sqref="I1390" errorStyle="stop" allowBlank="true" errorTitle="Valor informado inválido" error="O valor informado só pode ser numérico e não deve possuir mais de duas casas decimais." showErrorMessage="true">
      <formula1>AND(ISNUMBER(I1390), I1390 = TRUNC(I1390,2))</formula1>
    </dataValidation>
    <dataValidation type="custom" operator="" sqref="I1391" errorStyle="stop" allowBlank="true" errorTitle="Valor informado inválido" error="O valor informado só pode ser numérico e não deve possuir mais de duas casas decimais." showErrorMessage="true">
      <formula1>AND(ISNUMBER(I1391), I1391 = TRUNC(I1391,2))</formula1>
    </dataValidation>
    <dataValidation type="custom" operator="" sqref="I1392" errorStyle="stop" allowBlank="true" errorTitle="Valor informado inválido" error="O valor informado só pode ser numérico e não deve possuir mais de duas casas decimais." showErrorMessage="true">
      <formula1>AND(ISNUMBER(I1392), I1392 = TRUNC(I1392,2))</formula1>
    </dataValidation>
    <dataValidation type="custom" operator="" sqref="I1422" errorStyle="stop" allowBlank="true" errorTitle="Valor informado inválido" error="O valor informado só pode ser numérico e não deve possuir mais de duas casas decimais." showErrorMessage="true">
      <formula1>AND(ISNUMBER(I1422), I1422 = TRUNC(I1422,2))</formula1>
    </dataValidation>
    <dataValidation type="custom" operator="" sqref="I1423" errorStyle="stop" allowBlank="true" errorTitle="Valor informado inválido" error="O valor informado só pode ser numérico e não deve possuir mais de duas casas decimais." showErrorMessage="true">
      <formula1>AND(ISNUMBER(I1423), I1423 = TRUNC(I1423,2))</formula1>
    </dataValidation>
    <dataValidation type="custom" operator="" sqref="I1424" errorStyle="stop" allowBlank="true" errorTitle="Valor informado inválido" error="O valor informado só pode ser numérico e não deve possuir mais de duas casas decimais." showErrorMessage="true">
      <formula1>AND(ISNUMBER(I1424), I1424 = TRUNC(I1424,2))</formula1>
    </dataValidation>
    <dataValidation type="custom" operator="" sqref="I1425" errorStyle="stop" allowBlank="true" errorTitle="Valor informado inválido" error="O valor informado só pode ser numérico e não deve possuir mais de duas casas decimais." showErrorMessage="true">
      <formula1>AND(ISNUMBER(I1425), I1425 = TRUNC(I1425,2))</formula1>
    </dataValidation>
    <dataValidation type="custom" operator="" sqref="I1426" errorStyle="stop" allowBlank="true" errorTitle="Valor informado inválido" error="O valor informado só pode ser numérico e não deve possuir mais de duas casas decimais." showErrorMessage="true">
      <formula1>AND(ISNUMBER(I1426), I1426 = TRUNC(I1426,2))</formula1>
    </dataValidation>
    <dataValidation type="custom" operator="" sqref="I1447" errorStyle="stop" allowBlank="true" errorTitle="Valor informado inválido" error="O valor informado só pode ser numérico e não deve possuir mais de duas casas decimais." showErrorMessage="true">
      <formula1>AND(ISNUMBER(I1447), I1447 = TRUNC(I1447,2))</formula1>
    </dataValidation>
    <dataValidation type="custom" operator="" sqref="I1453" errorStyle="stop" allowBlank="true" errorTitle="Valor informado inválido" error="O valor informado só pode ser numérico e não deve possuir mais de duas casas decimais." showErrorMessage="true">
      <formula1>AND(ISNUMBER(I1453), I1453 = TRUNC(I1453,2))</formula1>
    </dataValidation>
    <dataValidation type="custom" operator="" sqref="I1454" errorStyle="stop" allowBlank="true" errorTitle="Valor informado inválido" error="O valor informado só pode ser numérico e não deve possuir mais de duas casas decimais." showErrorMessage="true">
      <formula1>AND(ISNUMBER(I1454), I1454 = TRUNC(I1454,2))</formula1>
    </dataValidation>
    <dataValidation type="custom" operator="" sqref="I1455" errorStyle="stop" allowBlank="true" errorTitle="Valor informado inválido" error="O valor informado só pode ser numérico e não deve possuir mais de duas casas decimais." showErrorMessage="true">
      <formula1>AND(ISNUMBER(I1455), I1455 = TRUNC(I1455,2))</formula1>
    </dataValidation>
    <dataValidation type="custom" operator="" sqref="I1456" errorStyle="stop" allowBlank="true" errorTitle="Valor informado inválido" error="O valor informado só pode ser numérico e não deve possuir mais de duas casas decimais." showErrorMessage="true">
      <formula1>AND(ISNUMBER(I1456), I1456 = TRUNC(I1456,2))</formula1>
    </dataValidation>
    <dataValidation type="custom" operator="" sqref="I1457" errorStyle="stop" allowBlank="true" errorTitle="Valor informado inválido" error="O valor informado só pode ser numérico e não deve possuir mais de duas casas decimais." showErrorMessage="true">
      <formula1>AND(ISNUMBER(I1457), I1457 = TRUNC(I1457,2))</formula1>
    </dataValidation>
    <dataValidation type="custom" operator="" sqref="I1475" errorStyle="stop" allowBlank="true" errorTitle="Valor informado inválido" error="O valor informado só pode ser numérico e não deve possuir mais de duas casas decimais." showErrorMessage="true">
      <formula1>AND(ISNUMBER(I1475), I1475 = TRUNC(I1475,2))</formula1>
    </dataValidation>
    <dataValidation type="custom" operator="" sqref="I1476" errorStyle="stop" allowBlank="true" errorTitle="Valor informado inválido" error="O valor informado só pode ser numérico e não deve possuir mais de duas casas decimais." showErrorMessage="true">
      <formula1>AND(ISNUMBER(I1476), I1476 = TRUNC(I1476,2))</formula1>
    </dataValidation>
    <dataValidation type="custom" operator="" sqref="I1477" errorStyle="stop" allowBlank="true" errorTitle="Valor informado inválido" error="O valor informado só pode ser numérico e não deve possuir mais de duas casas decimais." showErrorMessage="true">
      <formula1>AND(ISNUMBER(I1477), I1477 = TRUNC(I1477,2))</formula1>
    </dataValidation>
    <dataValidation type="custom" operator="" sqref="I1478" errorStyle="stop" allowBlank="true" errorTitle="Valor informado inválido" error="O valor informado só pode ser numérico e não deve possuir mais de duas casas decimais." showErrorMessage="true">
      <formula1>AND(ISNUMBER(I1478), I1478 = TRUNC(I1478,2))</formula1>
    </dataValidation>
    <dataValidation type="custom" operator="" sqref="I1479" errorStyle="stop" allowBlank="true" errorTitle="Valor informado inválido" error="O valor informado só pode ser numérico e não deve possuir mais de duas casas decimais." showErrorMessage="true">
      <formula1>AND(ISNUMBER(I1479), I1479 = TRUNC(I1479,2))</formula1>
    </dataValidation>
    <dataValidation type="custom" operator="" sqref="I1480" errorStyle="stop" allowBlank="true" errorTitle="Valor informado inválido" error="O valor informado só pode ser numérico e não deve possuir mais de duas casas decimais." showErrorMessage="true">
      <formula1>AND(ISNUMBER(I1480), I1480 = TRUNC(I1480,2))</formula1>
    </dataValidation>
    <dataValidation type="custom" operator="" sqref="I1486" errorStyle="stop" allowBlank="true" errorTitle="Valor informado inválido" error="O valor informado só pode ser numérico e não deve possuir mais de duas casas decimais." showErrorMessage="true">
      <formula1>AND(ISNUMBER(I1486), I1486 = TRUNC(I1486,2))</formula1>
    </dataValidation>
    <dataValidation type="custom" operator="" sqref="I1487" errorStyle="stop" allowBlank="true" errorTitle="Valor informado inválido" error="O valor informado só pode ser numérico e não deve possuir mais de duas casas decimais." showErrorMessage="true">
      <formula1>AND(ISNUMBER(I1487), I1487 = TRUNC(I1487,2))</formula1>
    </dataValidation>
    <dataValidation type="custom" operator="" sqref="I1507" errorStyle="stop" allowBlank="true" errorTitle="Valor informado inválido" error="O valor informado só pode ser numérico e não deve possuir mais de duas casas decimais." showErrorMessage="true">
      <formula1>AND(ISNUMBER(I1507), I1507 = TRUNC(I1507,2))</formula1>
    </dataValidation>
    <dataValidation type="custom" operator="" sqref="I1508" errorStyle="stop" allowBlank="true" errorTitle="Valor informado inválido" error="O valor informado só pode ser numérico e não deve possuir mais de duas casas decimais." showErrorMessage="true">
      <formula1>AND(ISNUMBER(I1508), I1508 = TRUNC(I1508,2))</formula1>
    </dataValidation>
    <dataValidation type="custom" operator="" sqref="I1509" errorStyle="stop" allowBlank="true" errorTitle="Valor informado inválido" error="O valor informado só pode ser numérico e não deve possuir mais de duas casas decimais." showErrorMessage="true">
      <formula1>AND(ISNUMBER(I1509), I1509 = TRUNC(I1509,2))</formula1>
    </dataValidation>
    <dataValidation type="custom" operator="" sqref="I1510" errorStyle="stop" allowBlank="true" errorTitle="Valor informado inválido" error="O valor informado só pode ser numérico e não deve possuir mais de duas casas decimais." showErrorMessage="true">
      <formula1>AND(ISNUMBER(I1510), I1510 = TRUNC(I1510,2))</formula1>
    </dataValidation>
    <dataValidation type="custom" operator="" sqref="I1511" errorStyle="stop" allowBlank="true" errorTitle="Valor informado inválido" error="O valor informado só pode ser numérico e não deve possuir mais de duas casas decimais." showErrorMessage="true">
      <formula1>AND(ISNUMBER(I1511), I1511 = TRUNC(I1511,2))</formula1>
    </dataValidation>
    <dataValidation type="custom" operator="" sqref="I1512" errorStyle="stop" allowBlank="true" errorTitle="Valor informado inválido" error="O valor informado só pode ser numérico e não deve possuir mais de duas casas decimais." showErrorMessage="true">
      <formula1>AND(ISNUMBER(I1512), I1512 = TRUNC(I1512,2))</formula1>
    </dataValidation>
    <dataValidation type="custom" operator="" sqref="I1513" errorStyle="stop" allowBlank="true" errorTitle="Valor informado inválido" error="O valor informado só pode ser numérico e não deve possuir mais de duas casas decimais." showErrorMessage="true">
      <formula1>AND(ISNUMBER(I1513), I1513 = TRUNC(I1513,2))</formula1>
    </dataValidation>
    <dataValidation type="custom" operator="" sqref="I1533" errorStyle="stop" allowBlank="true" errorTitle="Valor informado inválido" error="O valor informado só pode ser numérico e não deve possuir mais de duas casas decimais." showErrorMessage="true">
      <formula1>AND(ISNUMBER(I1533), I1533 = TRUNC(I1533,2))</formula1>
    </dataValidation>
    <dataValidation type="custom" operator="" sqref="I1534" errorStyle="stop" allowBlank="true" errorTitle="Valor informado inválido" error="O valor informado só pode ser numérico e não deve possuir mais de duas casas decimais." showErrorMessage="true">
      <formula1>AND(ISNUMBER(I1534), I1534 = TRUNC(I1534,2))</formula1>
    </dataValidation>
    <dataValidation type="custom" operator="" sqref="I1535" errorStyle="stop" allowBlank="true" errorTitle="Valor informado inválido" error="O valor informado só pode ser numérico e não deve possuir mais de duas casas decimais." showErrorMessage="true">
      <formula1>AND(ISNUMBER(I1535), I1535 = TRUNC(I1535,2))</formula1>
    </dataValidation>
    <dataValidation type="custom" operator="" sqref="I1536" errorStyle="stop" allowBlank="true" errorTitle="Valor informado inválido" error="O valor informado só pode ser numérico e não deve possuir mais de duas casas decimais." showErrorMessage="true">
      <formula1>AND(ISNUMBER(I1536), I1536 = TRUNC(I1536,2))</formula1>
    </dataValidation>
    <dataValidation type="custom" operator="" sqref="I1537" errorStyle="stop" allowBlank="true" errorTitle="Valor informado inválido" error="O valor informado só pode ser numérico e não deve possuir mais de duas casas decimais." showErrorMessage="true">
      <formula1>AND(ISNUMBER(I1537), I1537 = TRUNC(I1537,2))</formula1>
    </dataValidation>
    <dataValidation type="custom" operator="" sqref="I1538" errorStyle="stop" allowBlank="true" errorTitle="Valor informado inválido" error="O valor informado só pode ser numérico e não deve possuir mais de duas casas decimais." showErrorMessage="true">
      <formula1>AND(ISNUMBER(I1538), I1538 = TRUNC(I1538,2))</formula1>
    </dataValidation>
    <dataValidation type="custom" operator="" sqref="I1539" errorStyle="stop" allowBlank="true" errorTitle="Valor informado inválido" error="O valor informado só pode ser numérico e não deve possuir mais de duas casas decimais." showErrorMessage="true">
      <formula1>AND(ISNUMBER(I1539), I1539 = TRUNC(I1539,2))</formula1>
    </dataValidation>
    <dataValidation type="custom" operator="" sqref="I1540" errorStyle="stop" allowBlank="true" errorTitle="Valor informado inválido" error="O valor informado só pode ser numérico e não deve possuir mais de duas casas decimais." showErrorMessage="true">
      <formula1>AND(ISNUMBER(I1540), I1540 = TRUNC(I1540,2))</formula1>
    </dataValidation>
    <dataValidation type="custom" operator="" sqref="I1541" errorStyle="stop" allowBlank="true" errorTitle="Valor informado inválido" error="O valor informado só pode ser numérico e não deve possuir mais de duas casas decimais." showErrorMessage="true">
      <formula1>AND(ISNUMBER(I1541), I1541 = TRUNC(I1541,2))</formula1>
    </dataValidation>
    <dataValidation type="custom" operator="" sqref="I1542" errorStyle="stop" allowBlank="true" errorTitle="Valor informado inválido" error="O valor informado só pode ser numérico e não deve possuir mais de duas casas decimais." showErrorMessage="true">
      <formula1>AND(ISNUMBER(I1542), I1542 = TRUNC(I1542,2))</formula1>
    </dataValidation>
    <dataValidation type="custom" operator="" sqref="I1560" errorStyle="stop" allowBlank="true" errorTitle="Valor informado inválido" error="O valor informado só pode ser numérico e não deve possuir mais de duas casas decimais." showErrorMessage="true">
      <formula1>AND(ISNUMBER(I1560), I1560 = TRUNC(I1560,2))</formula1>
    </dataValidation>
    <dataValidation type="custom" operator="" sqref="I1561" errorStyle="stop" allowBlank="true" errorTitle="Valor informado inválido" error="O valor informado só pode ser numérico e não deve possuir mais de duas casas decimais." showErrorMessage="true">
      <formula1>AND(ISNUMBER(I1561), I1561 = TRUNC(I1561,2))</formula1>
    </dataValidation>
    <dataValidation type="custom" operator="" sqref="I1562" errorStyle="stop" allowBlank="true" errorTitle="Valor informado inválido" error="O valor informado só pode ser numérico e não deve possuir mais de duas casas decimais." showErrorMessage="true">
      <formula1>AND(ISNUMBER(I1562), I1562 = TRUNC(I1562,2))</formula1>
    </dataValidation>
    <dataValidation type="custom" operator="" sqref="I1563" errorStyle="stop" allowBlank="true" errorTitle="Valor informado inválido" error="O valor informado só pode ser numérico e não deve possuir mais de duas casas decimais." showErrorMessage="true">
      <formula1>AND(ISNUMBER(I1563), I1563 = TRUNC(I1563,2))</formula1>
    </dataValidation>
    <dataValidation type="custom" operator="" sqref="I1564" errorStyle="stop" allowBlank="true" errorTitle="Valor informado inválido" error="O valor informado só pode ser numérico e não deve possuir mais de duas casas decimais." showErrorMessage="true">
      <formula1>AND(ISNUMBER(I1564), I1564 = TRUNC(I1564,2))</formula1>
    </dataValidation>
    <dataValidation type="custom" operator="" sqref="I1565" errorStyle="stop" allowBlank="true" errorTitle="Valor informado inválido" error="O valor informado só pode ser numérico e não deve possuir mais de duas casas decimais." showErrorMessage="true">
      <formula1>AND(ISNUMBER(I1565), I1565 = TRUNC(I1565,2))</formula1>
    </dataValidation>
    <dataValidation type="custom" operator="" sqref="I1566" errorStyle="stop" allowBlank="true" errorTitle="Valor informado inválido" error="O valor informado só pode ser numérico e não deve possuir mais de duas casas decimais." showErrorMessage="true">
      <formula1>AND(ISNUMBER(I1566), I1566 = TRUNC(I1566,2))</formula1>
    </dataValidation>
    <dataValidation type="custom" operator="" sqref="I1567" errorStyle="stop" allowBlank="true" errorTitle="Valor informado inválido" error="O valor informado só pode ser numérico e não deve possuir mais de duas casas decimais." showErrorMessage="true">
      <formula1>AND(ISNUMBER(I1567), I1567 = TRUNC(I1567,2))</formula1>
    </dataValidation>
    <dataValidation type="custom" operator="" sqref="I1587" errorStyle="stop" allowBlank="true" errorTitle="Valor informado inválido" error="O valor informado só pode ser numérico e não deve possuir mais de duas casas decimais." showErrorMessage="true">
      <formula1>AND(ISNUMBER(I1587), I1587 = TRUNC(I1587,2))</formula1>
    </dataValidation>
    <dataValidation type="custom" operator="" sqref="I1588" errorStyle="stop" allowBlank="true" errorTitle="Valor informado inválido" error="O valor informado só pode ser numérico e não deve possuir mais de duas casas decimais." showErrorMessage="true">
      <formula1>AND(ISNUMBER(I1588), I1588 = TRUNC(I1588,2))</formula1>
    </dataValidation>
    <dataValidation type="custom" operator="" sqref="I1589" errorStyle="stop" allowBlank="true" errorTitle="Valor informado inválido" error="O valor informado só pode ser numérico e não deve possuir mais de duas casas decimais." showErrorMessage="true">
      <formula1>AND(ISNUMBER(I1589), I1589 = TRUNC(I1589,2))</formula1>
    </dataValidation>
    <dataValidation type="custom" operator="" sqref="I1590" errorStyle="stop" allowBlank="true" errorTitle="Valor informado inválido" error="O valor informado só pode ser numérico e não deve possuir mais de duas casas decimais." showErrorMessage="true">
      <formula1>AND(ISNUMBER(I1590), I1590 = TRUNC(I1590,2))</formula1>
    </dataValidation>
    <dataValidation type="custom" operator="" sqref="I1591" errorStyle="stop" allowBlank="true" errorTitle="Valor informado inválido" error="O valor informado só pode ser numérico e não deve possuir mais de duas casas decimais." showErrorMessage="true">
      <formula1>AND(ISNUMBER(I1591), I1591 = TRUNC(I1591,2))</formula1>
    </dataValidation>
    <dataValidation type="custom" operator="" sqref="I1592" errorStyle="stop" allowBlank="true" errorTitle="Valor informado inválido" error="O valor informado só pode ser numérico e não deve possuir mais de duas casas decimais." showErrorMessage="true">
      <formula1>AND(ISNUMBER(I1592), I1592 = TRUNC(I1592,2))</formula1>
    </dataValidation>
    <dataValidation type="custom" operator="" sqref="I1593" errorStyle="stop" allowBlank="true" errorTitle="Valor informado inválido" error="O valor informado só pode ser numérico e não deve possuir mais de duas casas decimais." showErrorMessage="true">
      <formula1>AND(ISNUMBER(I1593), I1593 = TRUNC(I1593,2))</formula1>
    </dataValidation>
    <dataValidation type="custom" operator="" sqref="I1620" errorStyle="stop" allowBlank="true" errorTitle="Valor informado inválido" error="O valor informado só pode ser numérico e não deve possuir mais de duas casas decimais." showErrorMessage="true">
      <formula1>AND(ISNUMBER(I1620), I1620 = TRUNC(I1620,2))</formula1>
    </dataValidation>
    <dataValidation type="custom" operator="" sqref="I1621" errorStyle="stop" allowBlank="true" errorTitle="Valor informado inválido" error="O valor informado só pode ser numérico e não deve possuir mais de duas casas decimais." showErrorMessage="true">
      <formula1>AND(ISNUMBER(I1621), I1621 = TRUNC(I1621,2))</formula1>
    </dataValidation>
    <dataValidation type="custom" operator="" sqref="I1622" errorStyle="stop" allowBlank="true" errorTitle="Valor informado inválido" error="O valor informado só pode ser numérico e não deve possuir mais de duas casas decimais." showErrorMessage="true">
      <formula1>AND(ISNUMBER(I1622), I1622 = TRUNC(I1622,2))</formula1>
    </dataValidation>
    <dataValidation type="custom" operator="" sqref="I1623" errorStyle="stop" allowBlank="true" errorTitle="Valor informado inválido" error="O valor informado só pode ser numérico e não deve possuir mais de duas casas decimais." showErrorMessage="true">
      <formula1>AND(ISNUMBER(I1623), I1623 = TRUNC(I1623,2))</formula1>
    </dataValidation>
    <dataValidation type="custom" operator="" sqref="I1624" errorStyle="stop" allowBlank="true" errorTitle="Valor informado inválido" error="O valor informado só pode ser numérico e não deve possuir mais de duas casas decimais." showErrorMessage="true">
      <formula1>AND(ISNUMBER(I1624), I1624 = TRUNC(I1624,2))</formula1>
    </dataValidation>
    <dataValidation type="custom" operator="" sqref="I1647" errorStyle="stop" allowBlank="true" errorTitle="Valor informado inválido" error="O valor informado só pode ser numérico e não deve possuir mais de duas casas decimais." showErrorMessage="true">
      <formula1>AND(ISNUMBER(I1647), I1647 = TRUNC(I1647,2))</formula1>
    </dataValidation>
    <dataValidation type="custom" operator="" sqref="I1648" errorStyle="stop" allowBlank="true" errorTitle="Valor informado inválido" error="O valor informado só pode ser numérico e não deve possuir mais de duas casas decimais." showErrorMessage="true">
      <formula1>AND(ISNUMBER(I1648), I1648 = TRUNC(I1648,2))</formula1>
    </dataValidation>
    <dataValidation type="custom" operator="" sqref="I1649" errorStyle="stop" allowBlank="true" errorTitle="Valor informado inválido" error="O valor informado só pode ser numérico e não deve possuir mais de duas casas decimais." showErrorMessage="true">
      <formula1>AND(ISNUMBER(I1649), I1649 = TRUNC(I1649,2))</formula1>
    </dataValidation>
    <dataValidation type="custom" operator="" sqref="I1650" errorStyle="stop" allowBlank="true" errorTitle="Valor informado inválido" error="O valor informado só pode ser numérico e não deve possuir mais de duas casas decimais." showErrorMessage="true">
      <formula1>AND(ISNUMBER(I1650), I1650 = TRUNC(I1650,2))</formula1>
    </dataValidation>
    <dataValidation type="custom" operator="" sqref="I1651" errorStyle="stop" allowBlank="true" errorTitle="Valor informado inválido" error="O valor informado só pode ser numérico e não deve possuir mais de duas casas decimais." showErrorMessage="true">
      <formula1>AND(ISNUMBER(I1651), I1651 = TRUNC(I1651,2))</formula1>
    </dataValidation>
    <dataValidation type="custom" operator="" sqref="I1652" errorStyle="stop" allowBlank="true" errorTitle="Valor informado inválido" error="O valor informado só pode ser numérico e não deve possuir mais de duas casas decimais." showErrorMessage="true">
      <formula1>AND(ISNUMBER(I1652), I1652 = TRUNC(I1652,2))</formula1>
    </dataValidation>
    <dataValidation type="custom" operator="" sqref="I1671" errorStyle="stop" allowBlank="true" errorTitle="Valor informado inválido" error="O valor informado só pode ser numérico e não deve possuir mais de duas casas decimais." showErrorMessage="true">
      <formula1>AND(ISNUMBER(I1671), I1671 = TRUNC(I1671,2))</formula1>
    </dataValidation>
    <dataValidation type="custom" operator="" sqref="I1672" errorStyle="stop" allowBlank="true" errorTitle="Valor informado inválido" error="O valor informado só pode ser numérico e não deve possuir mais de duas casas decimais." showErrorMessage="true">
      <formula1>AND(ISNUMBER(I1672), I1672 = TRUNC(I1672,2))</formula1>
    </dataValidation>
    <dataValidation type="custom" operator="" sqref="I1673" errorStyle="stop" allowBlank="true" errorTitle="Valor informado inválido" error="O valor informado só pode ser numérico e não deve possuir mais de duas casas decimais." showErrorMessage="true">
      <formula1>AND(ISNUMBER(I1673), I1673 = TRUNC(I1673,2))</formula1>
    </dataValidation>
    <dataValidation type="custom" operator="" sqref="I1674" errorStyle="stop" allowBlank="true" errorTitle="Valor informado inválido" error="O valor informado só pode ser numérico e não deve possuir mais de duas casas decimais." showErrorMessage="true">
      <formula1>AND(ISNUMBER(I1674), I1674 = TRUNC(I1674,2))</formula1>
    </dataValidation>
    <dataValidation type="custom" operator="" sqref="I1675" errorStyle="stop" allowBlank="true" errorTitle="Valor informado inválido" error="O valor informado só pode ser numérico e não deve possuir mais de duas casas decimais." showErrorMessage="true">
      <formula1>AND(ISNUMBER(I1675), I1675 = TRUNC(I1675,2))</formula1>
    </dataValidation>
    <dataValidation type="custom" operator="" sqref="I1676" errorStyle="stop" allowBlank="true" errorTitle="Valor informado inválido" error="O valor informado só pode ser numérico e não deve possuir mais de duas casas decimais." showErrorMessage="true">
      <formula1>AND(ISNUMBER(I1676), I1676 = TRUNC(I1676,2))</formula1>
    </dataValidation>
    <dataValidation type="custom" operator="" sqref="I1677" errorStyle="stop" allowBlank="true" errorTitle="Valor informado inválido" error="O valor informado só pode ser numérico e não deve possuir mais de duas casas decimais." showErrorMessage="true">
      <formula1>AND(ISNUMBER(I1677), I1677 = TRUNC(I1677,2))</formula1>
    </dataValidation>
    <dataValidation type="custom" operator="" sqref="I1678" errorStyle="stop" allowBlank="true" errorTitle="Valor informado inválido" error="O valor informado só pode ser numérico e não deve possuir mais de duas casas decimais." showErrorMessage="true">
      <formula1>AND(ISNUMBER(I1678), I1678 = TRUNC(I1678,2))</formula1>
    </dataValidation>
    <dataValidation type="custom" operator="" sqref="I1679" errorStyle="stop" allowBlank="true" errorTitle="Valor informado inválido" error="O valor informado só pode ser numérico e não deve possuir mais de duas casas decimais." showErrorMessage="true">
      <formula1>AND(ISNUMBER(I1679), I1679 = TRUNC(I1679,2))</formula1>
    </dataValidation>
    <dataValidation type="custom" operator="" sqref="I1680" errorStyle="stop" allowBlank="true" errorTitle="Valor informado inválido" error="O valor informado só pode ser numérico e não deve possuir mais de duas casas decimais." showErrorMessage="true">
      <formula1>AND(ISNUMBER(I1680), I1680 = TRUNC(I1680,2))</formula1>
    </dataValidation>
    <dataValidation type="custom" operator="" sqref="I1681" errorStyle="stop" allowBlank="true" errorTitle="Valor informado inválido" error="O valor informado só pode ser numérico e não deve possuir mais de duas casas decimais." showErrorMessage="true">
      <formula1>AND(ISNUMBER(I1681), I1681 = TRUNC(I1681,2))</formula1>
    </dataValidation>
    <dataValidation type="custom" operator="" sqref="I1699" errorStyle="stop" allowBlank="true" errorTitle="Valor informado inválido" error="O valor informado só pode ser numérico e não deve possuir mais de duas casas decimais." showErrorMessage="true">
      <formula1>AND(ISNUMBER(I1699), I1699 = TRUNC(I1699,2))</formula1>
    </dataValidation>
    <dataValidation type="custom" operator="" sqref="I1700" errorStyle="stop" allowBlank="true" errorTitle="Valor informado inválido" error="O valor informado só pode ser numérico e não deve possuir mais de duas casas decimais." showErrorMessage="true">
      <formula1>AND(ISNUMBER(I1700), I1700 = TRUNC(I1700,2))</formula1>
    </dataValidation>
    <dataValidation type="custom" operator="" sqref="I1701" errorStyle="stop" allowBlank="true" errorTitle="Valor informado inválido" error="O valor informado só pode ser numérico e não deve possuir mais de duas casas decimais." showErrorMessage="true">
      <formula1>AND(ISNUMBER(I1701), I1701 = TRUNC(I1701,2))</formula1>
    </dataValidation>
    <dataValidation type="custom" operator="" sqref="I1702" errorStyle="stop" allowBlank="true" errorTitle="Valor informado inválido" error="O valor informado só pode ser numérico e não deve possuir mais de duas casas decimais." showErrorMessage="true">
      <formula1>AND(ISNUMBER(I1702), I1702 = TRUNC(I1702,2))</formula1>
    </dataValidation>
    <dataValidation type="custom" operator="" sqref="I1703" errorStyle="stop" allowBlank="true" errorTitle="Valor informado inválido" error="O valor informado só pode ser numérico e não deve possuir mais de duas casas decimais." showErrorMessage="true">
      <formula1>AND(ISNUMBER(I1703), I1703 = TRUNC(I1703,2))</formula1>
    </dataValidation>
    <dataValidation type="custom" operator="" sqref="I1704" errorStyle="stop" allowBlank="true" errorTitle="Valor informado inválido" error="O valor informado só pode ser numérico e não deve possuir mais de duas casas decimais." showErrorMessage="true">
      <formula1>AND(ISNUMBER(I1704), I1704 = TRUNC(I1704,2))</formula1>
    </dataValidation>
    <dataValidation type="custom" operator="" sqref="I1705" errorStyle="stop" allowBlank="true" errorTitle="Valor informado inválido" error="O valor informado só pode ser numérico e não deve possuir mais de duas casas decimais." showErrorMessage="true">
      <formula1>AND(ISNUMBER(I1705), I1705 = TRUNC(I1705,2))</formula1>
    </dataValidation>
    <dataValidation type="custom" operator="" sqref="I1725" errorStyle="stop" allowBlank="true" errorTitle="Valor informado inválido" error="O valor informado só pode ser numérico e não deve possuir mais de duas casas decimais." showErrorMessage="true">
      <formula1>AND(ISNUMBER(I1725), I1725 = TRUNC(I1725,2))</formula1>
    </dataValidation>
    <dataValidation type="custom" operator="" sqref="I1726" errorStyle="stop" allowBlank="true" errorTitle="Valor informado inválido" error="O valor informado só pode ser numérico e não deve possuir mais de duas casas decimais." showErrorMessage="true">
      <formula1>AND(ISNUMBER(I1726), I1726 = TRUNC(I1726,2))</formula1>
    </dataValidation>
    <dataValidation type="custom" operator="" sqref="I1727" errorStyle="stop" allowBlank="true" errorTitle="Valor informado inválido" error="O valor informado só pode ser numérico e não deve possuir mais de duas casas decimais." showErrorMessage="true">
      <formula1>AND(ISNUMBER(I1727), I1727 = TRUNC(I1727,2))</formula1>
    </dataValidation>
    <dataValidation type="custom" operator="" sqref="I1728" errorStyle="stop" allowBlank="true" errorTitle="Valor informado inválido" error="O valor informado só pode ser numérico e não deve possuir mais de duas casas decimais." showErrorMessage="true">
      <formula1>AND(ISNUMBER(I1728), I1728 = TRUNC(I1728,2))</formula1>
    </dataValidation>
    <dataValidation type="custom" operator="" sqref="I1729" errorStyle="stop" allowBlank="true" errorTitle="Valor informado inválido" error="O valor informado só pode ser numérico e não deve possuir mais de duas casas decimais." showErrorMessage="true">
      <formula1>AND(ISNUMBER(I1729), I1729 = TRUNC(I1729,2))</formula1>
    </dataValidation>
    <dataValidation type="custom" operator="" sqref="I1730" errorStyle="stop" allowBlank="true" errorTitle="Valor informado inválido" error="O valor informado só pode ser numérico e não deve possuir mais de duas casas decimais." showErrorMessage="true">
      <formula1>AND(ISNUMBER(I1730), I1730 = TRUNC(I1730,2))</formula1>
    </dataValidation>
    <dataValidation type="custom" operator="" sqref="I1748" errorStyle="stop" allowBlank="true" errorTitle="Valor informado inválido" error="O valor informado só pode ser numérico e não deve possuir mais de duas casas decimais." showErrorMessage="true">
      <formula1>AND(ISNUMBER(I1748), I1748 = TRUNC(I1748,2))</formula1>
    </dataValidation>
    <dataValidation type="custom" operator="" sqref="I1749" errorStyle="stop" allowBlank="true" errorTitle="Valor informado inválido" error="O valor informado só pode ser numérico e não deve possuir mais de duas casas decimais." showErrorMessage="true">
      <formula1>AND(ISNUMBER(I1749), I1749 = TRUNC(I1749,2))</formula1>
    </dataValidation>
    <dataValidation type="custom" operator="" sqref="I1750" errorStyle="stop" allowBlank="true" errorTitle="Valor informado inválido" error="O valor informado só pode ser numérico e não deve possuir mais de duas casas decimais." showErrorMessage="true">
      <formula1>AND(ISNUMBER(I1750), I1750 = TRUNC(I1750,2))</formula1>
    </dataValidation>
    <dataValidation type="custom" operator="" sqref="I1751" errorStyle="stop" allowBlank="true" errorTitle="Valor informado inválido" error="O valor informado só pode ser numérico e não deve possuir mais de duas casas decimais." showErrorMessage="true">
      <formula1>AND(ISNUMBER(I1751), I1751 = TRUNC(I1751,2))</formula1>
    </dataValidation>
    <dataValidation type="custom" operator="" sqref="I1752" errorStyle="stop" allowBlank="true" errorTitle="Valor informado inválido" error="O valor informado só pode ser numérico e não deve possuir mais de duas casas decimais." showErrorMessage="true">
      <formula1>AND(ISNUMBER(I1752), I1752 = TRUNC(I1752,2))</formula1>
    </dataValidation>
    <dataValidation type="custom" operator="" sqref="I1775" errorStyle="stop" allowBlank="true" errorTitle="Valor informado inválido" error="O valor informado só pode ser numérico e não deve possuir mais de duas casas decimais." showErrorMessage="true">
      <formula1>AND(ISNUMBER(I1775), I1775 = TRUNC(I1775,2))</formula1>
    </dataValidation>
    <dataValidation type="custom" operator="" sqref="I1781" errorStyle="stop" allowBlank="true" errorTitle="Valor informado inválido" error="O valor informado só pode ser numérico e não deve possuir mais de duas casas decimais." showErrorMessage="true">
      <formula1>AND(ISNUMBER(I1781), I1781 = TRUNC(I1781,2))</formula1>
    </dataValidation>
    <dataValidation type="custom" operator="" sqref="I1782" errorStyle="stop" allowBlank="true" errorTitle="Valor informado inválido" error="O valor informado só pode ser numérico e não deve possuir mais de duas casas decimais." showErrorMessage="true">
      <formula1>AND(ISNUMBER(I1782), I1782 = TRUNC(I1782,2))</formula1>
    </dataValidation>
    <dataValidation type="custom" operator="" sqref="I1783" errorStyle="stop" allowBlank="true" errorTitle="Valor informado inválido" error="O valor informado só pode ser numérico e não deve possuir mais de duas casas decimais." showErrorMessage="true">
      <formula1>AND(ISNUMBER(I1783), I1783 = TRUNC(I1783,2))</formula1>
    </dataValidation>
    <dataValidation type="custom" operator="" sqref="I1784" errorStyle="stop" allowBlank="true" errorTitle="Valor informado inválido" error="O valor informado só pode ser numérico e não deve possuir mais de duas casas decimais." showErrorMessage="true">
      <formula1>AND(ISNUMBER(I1784), I1784 = TRUNC(I1784,2))</formula1>
    </dataValidation>
    <dataValidation type="custom" operator="" sqref="I1785" errorStyle="stop" allowBlank="true" errorTitle="Valor informado inválido" error="O valor informado só pode ser numérico e não deve possuir mais de duas casas decimais." showErrorMessage="true">
      <formula1>AND(ISNUMBER(I1785), I1785 = TRUNC(I1785,2))</formula1>
    </dataValidation>
    <dataValidation type="custom" operator="" sqref="I1786" errorStyle="stop" allowBlank="true" errorTitle="Valor informado inválido" error="O valor informado só pode ser numérico e não deve possuir mais de duas casas decimais." showErrorMessage="true">
      <formula1>AND(ISNUMBER(I1786), I1786 = TRUNC(I1786,2))</formula1>
    </dataValidation>
    <dataValidation type="custom" operator="" sqref="I1804" errorStyle="stop" allowBlank="true" errorTitle="Valor informado inválido" error="O valor informado só pode ser numérico e não deve possuir mais de duas casas decimais." showErrorMessage="true">
      <formula1>AND(ISNUMBER(I1804), I1804 = TRUNC(I1804,2))</formula1>
    </dataValidation>
    <dataValidation type="custom" operator="" sqref="I1805" errorStyle="stop" allowBlank="true" errorTitle="Valor informado inválido" error="O valor informado só pode ser numérico e não deve possuir mais de duas casas decimais." showErrorMessage="true">
      <formula1>AND(ISNUMBER(I1805), I1805 = TRUNC(I1805,2))</formula1>
    </dataValidation>
    <dataValidation type="custom" operator="" sqref="I1806" errorStyle="stop" allowBlank="true" errorTitle="Valor informado inválido" error="O valor informado só pode ser numérico e não deve possuir mais de duas casas decimais." showErrorMessage="true">
      <formula1>AND(ISNUMBER(I1806), I1806 = TRUNC(I1806,2))</formula1>
    </dataValidation>
    <dataValidation type="custom" operator="" sqref="I1807" errorStyle="stop" allowBlank="true" errorTitle="Valor informado inválido" error="O valor informado só pode ser numérico e não deve possuir mais de duas casas decimais." showErrorMessage="true">
      <formula1>AND(ISNUMBER(I1807), I1807 = TRUNC(I1807,2))</formula1>
    </dataValidation>
    <dataValidation type="custom" operator="" sqref="I1813" errorStyle="stop" allowBlank="true" errorTitle="Valor informado inválido" error="O valor informado só pode ser numérico e não deve possuir mais de duas casas decimais." showErrorMessage="true">
      <formula1>AND(ISNUMBER(I1813), I1813 = TRUNC(I1813,2))</formula1>
    </dataValidation>
    <dataValidation type="custom" operator="" sqref="I1814" errorStyle="stop" allowBlank="true" errorTitle="Valor informado inválido" error="O valor informado só pode ser numérico e não deve possuir mais de duas casas decimais." showErrorMessage="true">
      <formula1>AND(ISNUMBER(I1814), I1814 = TRUNC(I1814,2))</formula1>
    </dataValidation>
    <dataValidation type="custom" operator="" sqref="I1815" errorStyle="stop" allowBlank="true" errorTitle="Valor informado inválido" error="O valor informado só pode ser numérico e não deve possuir mais de duas casas decimais." showErrorMessage="true">
      <formula1>AND(ISNUMBER(I1815), I1815 = TRUNC(I1815,2))</formula1>
    </dataValidation>
    <dataValidation type="custom" operator="" sqref="I1816" errorStyle="stop" allowBlank="true" errorTitle="Valor informado inválido" error="O valor informado só pode ser numérico e não deve possuir mais de duas casas decimais." showErrorMessage="true">
      <formula1>AND(ISNUMBER(I1816), I1816 = TRUNC(I1816,2))</formula1>
    </dataValidation>
    <dataValidation type="custom" operator="" sqref="I1817" errorStyle="stop" allowBlank="true" errorTitle="Valor informado inválido" error="O valor informado só pode ser numérico e não deve possuir mais de duas casas decimais." showErrorMessage="true">
      <formula1>AND(ISNUMBER(I1817), I1817 = TRUNC(I1817,2))</formula1>
    </dataValidation>
    <dataValidation type="custom" operator="" sqref="I1838" errorStyle="stop" allowBlank="true" errorTitle="Valor informado inválido" error="O valor informado só pode ser numérico e não deve possuir mais de duas casas decimais." showErrorMessage="true">
      <formula1>AND(ISNUMBER(I1838), I1838 = TRUNC(I1838,2))</formula1>
    </dataValidation>
    <dataValidation type="custom" operator="" sqref="I1839" errorStyle="stop" allowBlank="true" errorTitle="Valor informado inválido" error="O valor informado só pode ser numérico e não deve possuir mais de duas casas decimais." showErrorMessage="true">
      <formula1>AND(ISNUMBER(I1839), I1839 = TRUNC(I1839,2))</formula1>
    </dataValidation>
    <dataValidation type="custom" operator="" sqref="I1840" errorStyle="stop" allowBlank="true" errorTitle="Valor informado inválido" error="O valor informado só pode ser numérico e não deve possuir mais de duas casas decimais." showErrorMessage="true">
      <formula1>AND(ISNUMBER(I1840), I1840 = TRUNC(I1840,2))</formula1>
    </dataValidation>
    <dataValidation type="custom" operator="" sqref="I1841" errorStyle="stop" allowBlank="true" errorTitle="Valor informado inválido" error="O valor informado só pode ser numérico e não deve possuir mais de duas casas decimais." showErrorMessage="true">
      <formula1>AND(ISNUMBER(I1841), I1841 = TRUNC(I1841,2))</formula1>
    </dataValidation>
    <dataValidation type="custom" operator="" sqref="I1842" errorStyle="stop" allowBlank="true" errorTitle="Valor informado inválido" error="O valor informado só pode ser numérico e não deve possuir mais de duas casas decimais." showErrorMessage="true">
      <formula1>AND(ISNUMBER(I1842), I1842 = TRUNC(I1842,2))</formula1>
    </dataValidation>
    <dataValidation type="custom" operator="" sqref="I1843" errorStyle="stop" allowBlank="true" errorTitle="Valor informado inválido" error="O valor informado só pode ser numérico e não deve possuir mais de duas casas decimais." showErrorMessage="true">
      <formula1>AND(ISNUMBER(I1843), I1843 = TRUNC(I1843,2))</formula1>
    </dataValidation>
    <dataValidation type="custom" operator="" sqref="I1844" errorStyle="stop" allowBlank="true" errorTitle="Valor informado inválido" error="O valor informado só pode ser numérico e não deve possuir mais de duas casas decimais." showErrorMessage="true">
      <formula1>AND(ISNUMBER(I1844), I1844 = TRUNC(I1844,2))</formula1>
    </dataValidation>
    <dataValidation type="custom" operator="" sqref="I1845" errorStyle="stop" allowBlank="true" errorTitle="Valor informado inválido" error="O valor informado só pode ser numérico e não deve possuir mais de duas casas decimais." showErrorMessage="true">
      <formula1>AND(ISNUMBER(I1845), I1845 = TRUNC(I1845,2))</formula1>
    </dataValidation>
    <dataValidation type="custom" operator="" sqref="I1846" errorStyle="stop" allowBlank="true" errorTitle="Valor informado inválido" error="O valor informado só pode ser numérico e não deve possuir mais de duas casas decimais." showErrorMessage="true">
      <formula1>AND(ISNUMBER(I1846), I1846 = TRUNC(I1846,2))</formula1>
    </dataValidation>
    <dataValidation type="custom" operator="" sqref="I1847" errorStyle="stop" allowBlank="true" errorTitle="Valor informado inválido" error="O valor informado só pode ser numérico e não deve possuir mais de duas casas decimais." showErrorMessage="true">
      <formula1>AND(ISNUMBER(I1847), I1847 = TRUNC(I1847,2))</formula1>
    </dataValidation>
    <dataValidation type="custom" operator="" sqref="I1848" errorStyle="stop" allowBlank="true" errorTitle="Valor informado inválido" error="O valor informado só pode ser numérico e não deve possuir mais de duas casas decimais." showErrorMessage="true">
      <formula1>AND(ISNUMBER(I1848), I1848 = TRUNC(I1848,2))</formula1>
    </dataValidation>
    <dataValidation type="custom" operator="" sqref="I1867" errorStyle="stop" allowBlank="true" errorTitle="Valor informado inválido" error="O valor informado só pode ser numérico e não deve possuir mais de duas casas decimais." showErrorMessage="true">
      <formula1>AND(ISNUMBER(I1867), I1867 = TRUNC(I1867,2))</formula1>
    </dataValidation>
    <dataValidation type="custom" operator="" sqref="I1868" errorStyle="stop" allowBlank="true" errorTitle="Valor informado inválido" error="O valor informado só pode ser numérico e não deve possuir mais de duas casas decimais." showErrorMessage="true">
      <formula1>AND(ISNUMBER(I1868), I1868 = TRUNC(I1868,2))</formula1>
    </dataValidation>
    <dataValidation type="custom" operator="" sqref="I1869" errorStyle="stop" allowBlank="true" errorTitle="Valor informado inválido" error="O valor informado só pode ser numérico e não deve possuir mais de duas casas decimais." showErrorMessage="true">
      <formula1>AND(ISNUMBER(I1869), I1869 = TRUNC(I1869,2))</formula1>
    </dataValidation>
    <dataValidation type="custom" operator="" sqref="I1870" errorStyle="stop" allowBlank="true" errorTitle="Valor informado inválido" error="O valor informado só pode ser numérico e não deve possuir mais de duas casas decimais." showErrorMessage="true">
      <formula1>AND(ISNUMBER(I1870), I1870 = TRUNC(I1870,2))</formula1>
    </dataValidation>
    <dataValidation type="custom" operator="" sqref="I1871" errorStyle="stop" allowBlank="true" errorTitle="Valor informado inválido" error="O valor informado só pode ser numérico e não deve possuir mais de duas casas decimais." showErrorMessage="true">
      <formula1>AND(ISNUMBER(I1871), I1871 = TRUNC(I1871,2))</formula1>
    </dataValidation>
    <dataValidation type="custom" operator="" sqref="I1872" errorStyle="stop" allowBlank="true" errorTitle="Valor informado inválido" error="O valor informado só pode ser numérico e não deve possuir mais de duas casas decimais." showErrorMessage="true">
      <formula1>AND(ISNUMBER(I1872), I1872 = TRUNC(I1872,2))</formula1>
    </dataValidation>
    <dataValidation type="custom" operator="" sqref="I1873" errorStyle="stop" allowBlank="true" errorTitle="Valor informado inválido" error="O valor informado só pode ser numérico e não deve possuir mais de duas casas decimais." showErrorMessage="true">
      <formula1>AND(ISNUMBER(I1873), I1873 = TRUNC(I1873,2))</formula1>
    </dataValidation>
    <dataValidation type="custom" operator="" sqref="I1874" errorStyle="stop" allowBlank="true" errorTitle="Valor informado inválido" error="O valor informado só pode ser numérico e não deve possuir mais de duas casas decimais." showErrorMessage="true">
      <formula1>AND(ISNUMBER(I1874), I1874 = TRUNC(I1874,2))</formula1>
    </dataValidation>
    <dataValidation type="custom" operator="" sqref="I1875" errorStyle="stop" allowBlank="true" errorTitle="Valor informado inválido" error="O valor informado só pode ser numérico e não deve possuir mais de duas casas decimais." showErrorMessage="true">
      <formula1>AND(ISNUMBER(I1875), I1875 = TRUNC(I1875,2))</formula1>
    </dataValidation>
    <dataValidation type="custom" operator="" sqref="I1895" errorStyle="stop" allowBlank="true" errorTitle="Valor informado inválido" error="O valor informado só pode ser numérico e não deve possuir mais de duas casas decimais." showErrorMessage="true">
      <formula1>AND(ISNUMBER(I1895), I1895 = TRUNC(I1895,2))</formula1>
    </dataValidation>
    <dataValidation type="custom" operator="" sqref="I1896" errorStyle="stop" allowBlank="true" errorTitle="Valor informado inválido" error="O valor informado só pode ser numérico e não deve possuir mais de duas casas decimais." showErrorMessage="true">
      <formula1>AND(ISNUMBER(I1896), I1896 = TRUNC(I1896,2))</formula1>
    </dataValidation>
    <dataValidation type="custom" operator="" sqref="I1897" errorStyle="stop" allowBlank="true" errorTitle="Valor informado inválido" error="O valor informado só pode ser numérico e não deve possuir mais de duas casas decimais." showErrorMessage="true">
      <formula1>AND(ISNUMBER(I1897), I1897 = TRUNC(I1897,2))</formula1>
    </dataValidation>
    <dataValidation type="custom" operator="" sqref="I1898" errorStyle="stop" allowBlank="true" errorTitle="Valor informado inválido" error="O valor informado só pode ser numérico e não deve possuir mais de duas casas decimais." showErrorMessage="true">
      <formula1>AND(ISNUMBER(I1898), I1898 = TRUNC(I1898,2))</formula1>
    </dataValidation>
    <dataValidation type="custom" operator="" sqref="I1899" errorStyle="stop" allowBlank="true" errorTitle="Valor informado inválido" error="O valor informado só pode ser numérico e não deve possuir mais de duas casas decimais." showErrorMessage="true">
      <formula1>AND(ISNUMBER(I1899), I1899 = TRUNC(I1899,2))</formula1>
    </dataValidation>
    <dataValidation type="custom" operator="" sqref="I1900" errorStyle="stop" allowBlank="true" errorTitle="Valor informado inválido" error="O valor informado só pode ser numérico e não deve possuir mais de duas casas decimais." showErrorMessage="true">
      <formula1>AND(ISNUMBER(I1900), I1900 = TRUNC(I1900,2))</formula1>
    </dataValidation>
    <dataValidation type="custom" operator="" sqref="I1901" errorStyle="stop" allowBlank="true" errorTitle="Valor informado inválido" error="O valor informado só pode ser numérico e não deve possuir mais de duas casas decimais." showErrorMessage="true">
      <formula1>AND(ISNUMBER(I1901), I1901 = TRUNC(I1901,2))</formula1>
    </dataValidation>
    <dataValidation type="custom" operator="" sqref="I1902" errorStyle="stop" allowBlank="true" errorTitle="Valor informado inválido" error="O valor informado só pode ser numérico e não deve possuir mais de duas casas decimais." showErrorMessage="true">
      <formula1>AND(ISNUMBER(I1902), I1902 = TRUNC(I1902,2))</formula1>
    </dataValidation>
    <dataValidation type="custom" operator="" sqref="I1903" errorStyle="stop" allowBlank="true" errorTitle="Valor informado inválido" error="O valor informado só pode ser numérico e não deve possuir mais de duas casas decimais." showErrorMessage="true">
      <formula1>AND(ISNUMBER(I1903), I1903 = TRUNC(I1903,2))</formula1>
    </dataValidation>
    <dataValidation type="custom" operator="" sqref="I1924" errorStyle="stop" allowBlank="true" errorTitle="Valor informado inválido" error="O valor informado só pode ser numérico e não deve possuir mais de duas casas decimais." showErrorMessage="true">
      <formula1>AND(ISNUMBER(I1924), I1924 = TRUNC(I1924,2))</formula1>
    </dataValidation>
    <dataValidation type="custom" operator="" sqref="I1925" errorStyle="stop" allowBlank="true" errorTitle="Valor informado inválido" error="O valor informado só pode ser numérico e não deve possuir mais de duas casas decimais." showErrorMessage="true">
      <formula1>AND(ISNUMBER(I1925), I1925 = TRUNC(I1925,2))</formula1>
    </dataValidation>
    <dataValidation type="custom" operator="" sqref="I1926" errorStyle="stop" allowBlank="true" errorTitle="Valor informado inválido" error="O valor informado só pode ser numérico e não deve possuir mais de duas casas decimais." showErrorMessage="true">
      <formula1>AND(ISNUMBER(I1926), I1926 = TRUNC(I1926,2))</formula1>
    </dataValidation>
    <dataValidation type="custom" operator="" sqref="I1927" errorStyle="stop" allowBlank="true" errorTitle="Valor informado inválido" error="O valor informado só pode ser numérico e não deve possuir mais de duas casas decimais." showErrorMessage="true">
      <formula1>AND(ISNUMBER(I1927), I1927 = TRUNC(I1927,2))</formula1>
    </dataValidation>
    <dataValidation type="custom" operator="" sqref="I1928" errorStyle="stop" allowBlank="true" errorTitle="Valor informado inválido" error="O valor informado só pode ser numérico e não deve possuir mais de duas casas decimais." showErrorMessage="true">
      <formula1>AND(ISNUMBER(I1928), I1928 = TRUNC(I1928,2))</formula1>
    </dataValidation>
    <dataValidation type="custom" operator="" sqref="I1929" errorStyle="stop" allowBlank="true" errorTitle="Valor informado inválido" error="O valor informado só pode ser numérico e não deve possuir mais de duas casas decimais." showErrorMessage="true">
      <formula1>AND(ISNUMBER(I1929), I1929 = TRUNC(I1929,2))</formula1>
    </dataValidation>
    <dataValidation type="custom" operator="" sqref="I1930" errorStyle="stop" allowBlank="true" errorTitle="Valor informado inválido" error="O valor informado só pode ser numérico e não deve possuir mais de duas casas decimais." showErrorMessage="true">
      <formula1>AND(ISNUMBER(I1930), I1930 = TRUNC(I1930,2))</formula1>
    </dataValidation>
    <dataValidation type="custom" operator="" sqref="I1931" errorStyle="stop" allowBlank="true" errorTitle="Valor informado inválido" error="O valor informado só pode ser numérico e não deve possuir mais de duas casas decimais." showErrorMessage="true">
      <formula1>AND(ISNUMBER(I1931), I1931 = TRUNC(I1931,2))</formula1>
    </dataValidation>
    <dataValidation type="custom" operator="" sqref="I1932" errorStyle="stop" allowBlank="true" errorTitle="Valor informado inválido" error="O valor informado só pode ser numérico e não deve possuir mais de duas casas decimais." showErrorMessage="true">
      <formula1>AND(ISNUMBER(I1932), I1932 = TRUNC(I1932,2))</formula1>
    </dataValidation>
    <dataValidation type="custom" operator="" sqref="I1951" errorStyle="stop" allowBlank="true" errorTitle="Valor informado inválido" error="O valor informado só pode ser numérico e não deve possuir mais de duas casas decimais." showErrorMessage="true">
      <formula1>AND(ISNUMBER(I1951), I1951 = TRUNC(I1951,2))</formula1>
    </dataValidation>
    <dataValidation type="custom" operator="" sqref="I1952" errorStyle="stop" allowBlank="true" errorTitle="Valor informado inválido" error="O valor informado só pode ser numérico e não deve possuir mais de duas casas decimais." showErrorMessage="true">
      <formula1>AND(ISNUMBER(I1952), I1952 = TRUNC(I1952,2))</formula1>
    </dataValidation>
    <dataValidation type="custom" operator="" sqref="I1953" errorStyle="stop" allowBlank="true" errorTitle="Valor informado inválido" error="O valor informado só pode ser numérico e não deve possuir mais de duas casas decimais." showErrorMessage="true">
      <formula1>AND(ISNUMBER(I1953), I1953 = TRUNC(I1953,2))</formula1>
    </dataValidation>
    <dataValidation type="custom" operator="" sqref="I1954" errorStyle="stop" allowBlank="true" errorTitle="Valor informado inválido" error="O valor informado só pode ser numérico e não deve possuir mais de duas casas decimais." showErrorMessage="true">
      <formula1>AND(ISNUMBER(I1954), I1954 = TRUNC(I1954,2))</formula1>
    </dataValidation>
    <dataValidation type="custom" operator="" sqref="I1955" errorStyle="stop" allowBlank="true" errorTitle="Valor informado inválido" error="O valor informado só pode ser numérico e não deve possuir mais de duas casas decimais." showErrorMessage="true">
      <formula1>AND(ISNUMBER(I1955), I1955 = TRUNC(I1955,2))</formula1>
    </dataValidation>
    <dataValidation type="custom" operator="" sqref="I1956" errorStyle="stop" allowBlank="true" errorTitle="Valor informado inválido" error="O valor informado só pode ser numérico e não deve possuir mais de duas casas decimais." showErrorMessage="true">
      <formula1>AND(ISNUMBER(I1956), I1956 = TRUNC(I1956,2))</formula1>
    </dataValidation>
    <dataValidation type="custom" operator="" sqref="I1957" errorStyle="stop" allowBlank="true" errorTitle="Valor informado inválido" error="O valor informado só pode ser numérico e não deve possuir mais de duas casas decimais." showErrorMessage="true">
      <formula1>AND(ISNUMBER(I1957), I1957 = TRUNC(I1957,2))</formula1>
    </dataValidation>
    <dataValidation type="custom" operator="" sqref="I1963" errorStyle="stop" allowBlank="true" errorTitle="Valor informado inválido" error="O valor informado só pode ser numérico e não deve possuir mais de duas casas decimais." showErrorMessage="true">
      <formula1>AND(ISNUMBER(I1963), I1963 = TRUNC(I1963,2))</formula1>
    </dataValidation>
    <dataValidation type="custom" operator="" sqref="I1984" errorStyle="stop" allowBlank="true" errorTitle="Valor informado inválido" error="O valor informado só pode ser numérico e não deve possuir mais de duas casas decimais." showErrorMessage="true">
      <formula1>AND(ISNUMBER(I1984), I1984 = TRUNC(I1984,2))</formula1>
    </dataValidation>
    <dataValidation type="custom" operator="" sqref="I1985" errorStyle="stop" allowBlank="true" errorTitle="Valor informado inválido" error="O valor informado só pode ser numérico e não deve possuir mais de duas casas decimais." showErrorMessage="true">
      <formula1>AND(ISNUMBER(I1985), I1985 = TRUNC(I1985,2))</formula1>
    </dataValidation>
    <dataValidation type="custom" operator="" sqref="I1986" errorStyle="stop" allowBlank="true" errorTitle="Valor informado inválido" error="O valor informado só pode ser numérico e não deve possuir mais de duas casas decimais." showErrorMessage="true">
      <formula1>AND(ISNUMBER(I1986), I1986 = TRUNC(I1986,2))</formula1>
    </dataValidation>
    <dataValidation type="custom" operator="" sqref="I1992" errorStyle="stop" allowBlank="true" errorTitle="Valor informado inválido" error="O valor informado só pode ser numérico e não deve possuir mais de duas casas decimais." showErrorMessage="true">
      <formula1>AND(ISNUMBER(I1992), I1992 = TRUNC(I1992,2))</formula1>
    </dataValidation>
    <dataValidation type="custom" operator="" sqref="I1993" errorStyle="stop" allowBlank="true" errorTitle="Valor informado inválido" error="O valor informado só pode ser numérico e não deve possuir mais de duas casas decimais." showErrorMessage="true">
      <formula1>AND(ISNUMBER(I1993), I1993 = TRUNC(I1993,2))</formula1>
    </dataValidation>
    <dataValidation type="custom" operator="" sqref="I2013" errorStyle="stop" allowBlank="true" errorTitle="Valor informado inválido" error="O valor informado só pode ser numérico e não deve possuir mais de duas casas decimais." showErrorMessage="true">
      <formula1>AND(ISNUMBER(I2013), I2013 = TRUNC(I2013,2))</formula1>
    </dataValidation>
    <dataValidation type="custom" operator="" sqref="I2014" errorStyle="stop" allowBlank="true" errorTitle="Valor informado inválido" error="O valor informado só pode ser numérico e não deve possuir mais de duas casas decimais." showErrorMessage="true">
      <formula1>AND(ISNUMBER(I2014), I2014 = TRUNC(I2014,2))</formula1>
    </dataValidation>
    <dataValidation type="custom" operator="" sqref="I2020" errorStyle="stop" allowBlank="true" errorTitle="Valor informado inválido" error="O valor informado só pode ser numérico e não deve possuir mais de duas casas decimais." showErrorMessage="true">
      <formula1>AND(ISNUMBER(I2020), I2020 = TRUNC(I2020,2))</formula1>
    </dataValidation>
    <dataValidation type="custom" operator="" sqref="I2021" errorStyle="stop" allowBlank="true" errorTitle="Valor informado inválido" error="O valor informado só pode ser numérico e não deve possuir mais de duas casas decimais." showErrorMessage="true">
      <formula1>AND(ISNUMBER(I2021), I2021 = TRUNC(I2021,2))</formula1>
    </dataValidation>
    <dataValidation type="custom" operator="" sqref="I2027" errorStyle="stop" allowBlank="true" errorTitle="Valor informado inválido" error="O valor informado só pode ser numérico e não deve possuir mais de duas casas decimais." showErrorMessage="true">
      <formula1>AND(ISNUMBER(I2027), I2027 = TRUNC(I2027,2))</formula1>
    </dataValidation>
    <dataValidation type="custom" operator="" sqref="I2028" errorStyle="stop" allowBlank="true" errorTitle="Valor informado inválido" error="O valor informado só pode ser numérico e não deve possuir mais de duas casas decimais." showErrorMessage="true">
      <formula1>AND(ISNUMBER(I2028), I2028 = TRUNC(I2028,2))</formula1>
    </dataValidation>
    <dataValidation type="custom" operator="" sqref="I2046" errorStyle="stop" allowBlank="true" errorTitle="Valor informado inválido" error="O valor informado só pode ser numérico e não deve possuir mais de duas casas decimais." showErrorMessage="true">
      <formula1>AND(ISNUMBER(I2046), I2046 = TRUNC(I2046,2))</formula1>
    </dataValidation>
    <dataValidation type="custom" operator="" sqref="I2052" errorStyle="stop" allowBlank="true" errorTitle="Valor informado inválido" error="O valor informado só pode ser numérico e não deve possuir mais de duas casas decimais." showErrorMessage="true">
      <formula1>AND(ISNUMBER(I2052), I2052 = TRUNC(I2052,2))</formula1>
    </dataValidation>
    <dataValidation type="custom" operator="" sqref="I2053" errorStyle="stop" allowBlank="true" errorTitle="Valor informado inválido" error="O valor informado só pode ser numérico e não deve possuir mais de duas casas decimais." showErrorMessage="true">
      <formula1>AND(ISNUMBER(I2053), I2053 = TRUNC(I2053,2))</formula1>
    </dataValidation>
    <dataValidation type="custom" operator="" sqref="I2054" errorStyle="stop" allowBlank="true" errorTitle="Valor informado inválido" error="O valor informado só pode ser numérico e não deve possuir mais de duas casas decimais." showErrorMessage="true">
      <formula1>AND(ISNUMBER(I2054), I2054 = TRUNC(I2054,2))</formula1>
    </dataValidation>
    <dataValidation type="custom" operator="" sqref="I2060" errorStyle="stop" allowBlank="true" errorTitle="Valor informado inválido" error="O valor informado só pode ser numérico e não deve possuir mais de duas casas decimais." showErrorMessage="true">
      <formula1>AND(ISNUMBER(I2060), I2060 = TRUNC(I2060,2))</formula1>
    </dataValidation>
    <dataValidation type="custom" operator="" sqref="I2089" errorStyle="stop" allowBlank="true" errorTitle="Valor informado inválido" error="O valor informado só pode ser numérico e não deve possuir mais de duas casas decimais." showErrorMessage="true">
      <formula1>AND(ISNUMBER(I2089), I2089 = TRUNC(I2089,2))</formula1>
    </dataValidation>
    <dataValidation type="custom" operator="" sqref="I2095" errorStyle="stop" allowBlank="true" errorTitle="Valor informado inválido" error="O valor informado só pode ser numérico e não deve possuir mais de duas casas decimais." showErrorMessage="true">
      <formula1>AND(ISNUMBER(I2095), I2095 = TRUNC(I2095,2))</formula1>
    </dataValidation>
    <dataValidation type="custom" operator="" sqref="I2096" errorStyle="stop" allowBlank="true" errorTitle="Valor informado inválido" error="O valor informado só pode ser numérico e não deve possuir mais de duas casas decimais." showErrorMessage="true">
      <formula1>AND(ISNUMBER(I2096), I2096 = TRUNC(I2096,2))</formula1>
    </dataValidation>
  </dataValidations>
  <pageMargins bottom="0.4" footer="0.3" header="0.3" left="0.4" right="0.4" top="0.4"/>
  <pageSetup paperSize="9"/>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2026-02-05T14:03:04Z</dcterms:created>
  <dc:creator>Apache POI</dc:creator>
</coreProperties>
</file>